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43-24 - Eventual Aquisição de Materiais de Escritório - SMS\"/>
    </mc:Choice>
  </mc:AlternateContent>
  <xr:revisionPtr revIDLastSave="0" documentId="13_ncr:1_{D9AE53E5-71ED-48A5-B29B-9FBD451F5D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Preços'!$A$11:$G$141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5" i="1" l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A138" i="1"/>
  <c r="A139" i="1"/>
  <c r="A140" i="1"/>
  <c r="A141" i="1"/>
  <c r="F137" i="1" l="1"/>
  <c r="E6" i="1"/>
  <c r="A4" i="1"/>
  <c r="A6" i="1"/>
  <c r="A5" i="1"/>
  <c r="A3" i="1"/>
</calcChain>
</file>

<file path=xl/sharedStrings.xml><?xml version="1.0" encoding="utf-8"?>
<sst xmlns="http://schemas.openxmlformats.org/spreadsheetml/2006/main" count="296" uniqueCount="174">
  <si>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</si>
  <si>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</si>
  <si>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</si>
  <si>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</si>
  <si>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</si>
  <si>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</si>
  <si>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</si>
  <si>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</si>
  <si>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</si>
  <si>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</si>
  <si>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</si>
  <si>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</si>
  <si>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</si>
  <si>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</si>
  <si>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</si>
  <si>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</si>
  <si>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</si>
  <si>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</si>
  <si>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</si>
  <si>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</si>
  <si>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</si>
  <si>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</si>
  <si>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</si>
  <si>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</si>
  <si>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</si>
  <si>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</si>
  <si>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</si>
  <si>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</si>
  <si>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</si>
  <si>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</si>
  <si>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</si>
  <si>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</si>
  <si>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</si>
  <si>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</si>
  <si>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</si>
  <si>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</si>
  <si>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</si>
  <si>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Homologação: __/__/2024</t>
  </si>
  <si>
    <t>Previsão Publicação: __/__/2024</t>
  </si>
  <si>
    <t>Pacote</t>
  </si>
  <si>
    <t>Unidade</t>
  </si>
  <si>
    <t>Caixa</t>
  </si>
  <si>
    <t>O objeto será realizado junto às Secretarias obedecendo ao detalhamento na íntegra do termo de referência.</t>
  </si>
  <si>
    <t>Sec. de Saúde</t>
  </si>
  <si>
    <t>Os materiais de copa, higiene e limpeza deverão ser entregues no Almoxarifado da Secretaria Municipal de Saúde, localizado à Rua Dr. Carolino Ribeiro de Moura, s/n, Centro, Sumidouro-RJ, CEP: 28.637-000</t>
  </si>
  <si>
    <t>PREGÃO ELETRÔNICO Nº 043/2024</t>
  </si>
  <si>
    <t>PROCESSO ADMINISTRATIVO N° 4156/2023 de 28/11/2023</t>
  </si>
  <si>
    <t>EVENTUAL AQUISIÇÃO DE MATERIAIS DE ESCRITÓRIO - SRP</t>
  </si>
  <si>
    <t>O pagamento do objeto de que trata o PREGÃO ELETRÔNICO Nº 043/2024, e consequente contrato serão efetuados pelo FUNDO MUNICIPAL DE SAÚDE nos termos do art. 7 da Instrução Normativa SEGES/ME nº 77, de 2022;</t>
  </si>
  <si>
    <t>Caderno pequeno com pauta 48 folhas (140 mm x 200 mm)</t>
  </si>
  <si>
    <t>Caderno universitário espiral (uma matéria, 80 folhas, capa dura de papelão 820 / m², 200 mm x 275 mm</t>
  </si>
  <si>
    <t>Calculadora eletrônica de mesa LCD 12 dígitos</t>
  </si>
  <si>
    <t>Pilha AA</t>
  </si>
  <si>
    <t>Caneta esferográfica com corpo sextavado, injetado em poliestireno cristal, tampa totalmente embutida no corpo da caneta, 100% de vedação, ponteira em latão com esfera em tungstênio, cor azul</t>
  </si>
  <si>
    <t>Caneta esferográfica com corpo sextavado, injetado em poliestireno cristal, tampa totalmente embutida no corpo da caneta, 100% de vedação, ponteira em latão com esfera em tungstênio, cor preta</t>
  </si>
  <si>
    <t>Caneta esferográfica com corpo sextavado, injetado em poliestireno cristal, tampa totalmente embutida no corpo da caneta, 100% de vedação, ponteira em latão com esfera em tungstênio, cor vermelha</t>
  </si>
  <si>
    <t>Marcador hidrográfico, não tóxico, ponta de 5,5 mm, cor azul</t>
  </si>
  <si>
    <t>Marcador hidrográfico, não tóxico, ponta de 5,5 mm, cor vermelho</t>
  </si>
  <si>
    <t>Marcador hidrográfico, não tóxico, ponta de 5,5 mm, cor preta</t>
  </si>
  <si>
    <t>Caneta para retroprojetor preta</t>
  </si>
  <si>
    <t>Caneta para retroprojetor azul</t>
  </si>
  <si>
    <t>Caneta para retroprojetor vermelha</t>
  </si>
  <si>
    <t>Pincel atômico cor azul</t>
  </si>
  <si>
    <t>Pincel atômico cor preta</t>
  </si>
  <si>
    <t>Pincel atômico cor vermelha</t>
  </si>
  <si>
    <t>Pincel atômico cor verde</t>
  </si>
  <si>
    <t>Caneta hidrocor verde</t>
  </si>
  <si>
    <t>Caneta hidrocor amarela</t>
  </si>
  <si>
    <t>Caneta hidrocor vermelha</t>
  </si>
  <si>
    <t>Clips nº 1 (caixa com 100 unidades)</t>
  </si>
  <si>
    <t>Clips nº 3/0 (caixa com 50 unidades)</t>
  </si>
  <si>
    <t>Clips nº 4 (caixa com 50 unidades)</t>
  </si>
  <si>
    <t>Clips nº 8/0 (caixa com 25 unidades)</t>
  </si>
  <si>
    <t>Clips nº 10/0 (caixa com 20 unidades)</t>
  </si>
  <si>
    <t xml:space="preserve">Clips trançado tamanho nº 1 caixa com 12 unidades   </t>
  </si>
  <si>
    <t>Clips trançado tamanho nº 2 caixa com 50 unidades</t>
  </si>
  <si>
    <t>Cola bastão 40 g</t>
  </si>
  <si>
    <t>Cola branca, líquido, com secagem transparente, embalagem 1 x 110 g</t>
  </si>
  <si>
    <t>Adesivo instantâneo, para artesanato nº 3, 20 g, bico anti entupimento.</t>
  </si>
  <si>
    <t>Fita adesiva 12 mm x 33 m transparente</t>
  </si>
  <si>
    <t>Fita adesiva 45 mm x 50 m transparente</t>
  </si>
  <si>
    <t>Fita adesiva 45 mm x 45 m transparente</t>
  </si>
  <si>
    <t>Fita corretiva 5 mm x 10 m</t>
  </si>
  <si>
    <t>Extrator de grampos espátula</t>
  </si>
  <si>
    <t>Fita crepe (18 x 10)</t>
  </si>
  <si>
    <t>Grampeador G151 (para 20 folhas)</t>
  </si>
  <si>
    <t>Grampo para grampeador 26/6 (caixa com 5000 unidades)</t>
  </si>
  <si>
    <t>Lápis preto nº 2 (redondo)</t>
  </si>
  <si>
    <t>Lápis de cor (caixa com 24 cores, corpo sextavado com mina macia e fácil de apontar, produto atóxico)</t>
  </si>
  <si>
    <t>Lápis de cera caixa com 12 cores, 14 cm, produto atóxico</t>
  </si>
  <si>
    <t>Livro ATA com 200 folhas</t>
  </si>
  <si>
    <t>Livro ATA com 100 folhas</t>
  </si>
  <si>
    <t>Livro protocolo 100 folhas</t>
  </si>
  <si>
    <t>Livro de cirurgia padronizado referencia 779 com 300 folhas</t>
  </si>
  <si>
    <t>Marcador de texto cor amarela</t>
  </si>
  <si>
    <t>Papel A4 75 g/m² 210 x 297 mm (pacote 500 folhas)</t>
  </si>
  <si>
    <t>Papel ofício 2 (pacote com 500 folhas)</t>
  </si>
  <si>
    <t>Papel adesivo contact rolo 45 cm x 10 m (branco)</t>
  </si>
  <si>
    <t>Rolo</t>
  </si>
  <si>
    <t>Folha de EVA estampado, cores sortidas, pacote com 10    40 cm x 60 cm</t>
  </si>
  <si>
    <t>Folha de EVA nas cores: verde escuro, verde limão, amarelo, pink, azul escuro, azul céu, branco, cinza, marrom e lilás. Cada pacote de uma única cor com 10 unidades - 40 cm x 60 cm</t>
  </si>
  <si>
    <t>Envelope A4, saco Kraft 229 x 324 mm, 80 g, caixa 100 unidades</t>
  </si>
  <si>
    <t>Envelope pardo tamanho ofício</t>
  </si>
  <si>
    <t>Chaveiro com 30  unidades + 30 etiquetas de cores sortidas, medida 10,5 x 7,3 x 9,5 cm</t>
  </si>
  <si>
    <t>Caixa arquivo morto em polionda (azul)</t>
  </si>
  <si>
    <t>Pasta jeca 28,5 cm x 34,5 cm x 7,5 cm, preto, presilha com botão de alta precisão, visor em PVC cristal com etiqueta dupla face na lombada</t>
  </si>
  <si>
    <t>Pasta aba elástico. Pasta em polipropileno, leve e resistente. dimensões: 335 x 245 mm. Dorso: 55 mm tamanho: ofício. cor: azul</t>
  </si>
  <si>
    <t>Pasta aba elástico ofício duplex. Pasta em polipropileno, leve e resistente. dimensões: 335 x 255 mm. Cor: azul</t>
  </si>
  <si>
    <t>Pasta aba elástico em cartão duplex. Dimensões: 350 x 240 mm.</t>
  </si>
  <si>
    <t>Pasta em elástico polipropileno duplex 350 x 240 mm azul</t>
  </si>
  <si>
    <t>Pasta grampo trilho plástico, cor cristal</t>
  </si>
  <si>
    <t>Pasta sanfonada de plástico transparente com 12 divisórias 86 x 245 mm</t>
  </si>
  <si>
    <t>Pasta suspensa marmorizada</t>
  </si>
  <si>
    <t>Porta lápis, caneta, clips e lembrete, para mesa, composta de 4 divisórias, aramado, preto, em metal; medidas A.L.P. 9 x 10 x 21 cm</t>
  </si>
  <si>
    <t>Caixa correspondência poliestireno tripla articulável cristal (transparente)</t>
  </si>
  <si>
    <t>Organizador de escritório vertical características do produto: expositor em poliestireno classic cor: cristal dimensões: 235 x 40 x 288 caixa escaninho A4 PETG fixação adesiva (comporta 50 folhas) confeccionada em PETG cristal (material de alta transparência e durabilidade), fixação adesiva (fita de alta aderência). ideal para comportar até 50 folhas formato A4</t>
  </si>
  <si>
    <t>Grampo trilho plástico, branco, pacote com 50</t>
  </si>
  <si>
    <t>Recado auto-adesivo 76,2 mm x 102 mm (bloco com 100 folhas)</t>
  </si>
  <si>
    <t>Perfurador de papel 2 furos reforçado 10 cm x 8 cm - 25 folhas</t>
  </si>
  <si>
    <t>Perfurador de metal preto 2 furos - 35 folhas</t>
  </si>
  <si>
    <t>Prancheta ofício com prendedor M</t>
  </si>
  <si>
    <t>Quadro mural cortiça 90 x 120 cm</t>
  </si>
  <si>
    <t>Régua transparente em poliestireno 30 cm</t>
  </si>
  <si>
    <t>Régua transparente em poliestireno 15 cm</t>
  </si>
  <si>
    <t>Saco de papel kraft 35 m², 3 kg. Tamanho 15 cm largura x 9 cm sanfona x 36 altura pacote com 100 unidades</t>
  </si>
  <si>
    <t>Alfinetes para mapas nº 5 coloridos (caixa com 100 unidades)</t>
  </si>
  <si>
    <t>Apontador de metal</t>
  </si>
  <si>
    <t>Apontador com depósito de plástico, cor sortida</t>
  </si>
  <si>
    <t>Tesoura grande para escritório</t>
  </si>
  <si>
    <t>Tesoura sem ponta escolar (13 cm, cabo de plástico ergonômico, ponta arredondada, material da lâmina aço inoxidável)</t>
  </si>
  <si>
    <t>Borracha branca nº 40</t>
  </si>
  <si>
    <t>Borracha tipo ponteira</t>
  </si>
  <si>
    <t>Elástico nº 18, látex, amarelo - pacote com 200 unidades</t>
  </si>
  <si>
    <t>Estilete largo, lâmina aço, medida aproximada 18 mm</t>
  </si>
  <si>
    <t>Tinta para carimbo preto 40 ml</t>
  </si>
  <si>
    <t>Coletor de impressão digital, diâmetro de 4,5 cm</t>
  </si>
  <si>
    <t>Marcador para retroprojetor preto</t>
  </si>
  <si>
    <t>Pen Drive 512 GB</t>
  </si>
  <si>
    <t>Mouse óptico USB com fio preto</t>
  </si>
  <si>
    <t>Teclado básico USB preto</t>
  </si>
  <si>
    <t>Mouse PAD preto</t>
  </si>
  <si>
    <t>Nobreak 1200 VA, bivolt automatico, 6 tomadas, bateria 4137</t>
  </si>
  <si>
    <t>Kit toner TN 1060 + cilind DR 1060 Brother HI 1202L1212 W</t>
  </si>
  <si>
    <t>Cartucho toner para impressora Brother modelo Hl-1202</t>
  </si>
  <si>
    <t>Cartucho toner para impressora Canon modelo: LBP 6030 W</t>
  </si>
  <si>
    <t>Cartucho toner laser compatível Lexmark MB 2236 (100% novo - não remanufaturado)</t>
  </si>
  <si>
    <t>Cartucho toner laser compatível HP CE285A para HP laserjet P 1120 W (100% novo - não remanufaturado)</t>
  </si>
  <si>
    <t>Cartucho toner laser compatível Canon LBP6030W(100% novo - não remanufaturado)</t>
  </si>
  <si>
    <t>Cartucho toner laser compatível Brother HLL6400DWT (100% novo - não remanufaturado)</t>
  </si>
  <si>
    <t>Cartucho toner laser compatível Brother TN 890 W (100% novo - não remanufaturado)</t>
  </si>
  <si>
    <t>Bobina térmica 80 x 40 c - caixa com 30 bobinas compatível com a SWEDA</t>
  </si>
  <si>
    <t>Toner compatível com 4436A, CE-285A e CE278A univers</t>
  </si>
  <si>
    <t>Cartucho toner Samsung M2070W (MLT - D111S black noir) (100% novo - não remanufaturado)</t>
  </si>
  <si>
    <t>Cartucho toner Samsung SCX 3405 (MLT - D101S) original ou compatível (não remanufaturado)</t>
  </si>
  <si>
    <t>Cartucho toner Samsung ML 2010 (100% novo - não remanufaturado)</t>
  </si>
  <si>
    <t>Cartucho toner para impresora HP modelo: laserjet P1102W</t>
  </si>
  <si>
    <t>Tinta para impressora modelo Epson nº 544 preta</t>
  </si>
  <si>
    <t>Tinta para impressora modelo Epson nº 544 azul</t>
  </si>
  <si>
    <t>Tinta para impressora modelo Epson nº 544 vermelha</t>
  </si>
  <si>
    <t>Tinta para impressora modelo Epson nº 544 amarela</t>
  </si>
  <si>
    <t>Tinta para impressora modelo Epson nº 664 preta</t>
  </si>
  <si>
    <t>Tinta para impressora modelo Epson nº 664 azul</t>
  </si>
  <si>
    <t>Tinta para impressora modelo Epson nº 664 vermelha</t>
  </si>
  <si>
    <t>Tinta para impressora modelo Epson nº 664 amarela</t>
  </si>
  <si>
    <t>Refil de tinta para impressora Epson L355 com 70 ml cada, cor: preto</t>
  </si>
  <si>
    <t>Refil de tinta p/ impressora Epson L355 com 70 ml cada, cor: amarelo</t>
  </si>
  <si>
    <t>Refil de tinta para impressora Epson L355 com 70 ml cada, cor: azul</t>
  </si>
  <si>
    <t>Refil de tinta para impressora Epson L355 com 70 ml cada, cor: vermelho</t>
  </si>
  <si>
    <t>Quadro cortiça, moldura MDF 60 x 40 cm</t>
  </si>
  <si>
    <t>Quadro cortiça, moldura MDF 80 x 60 cm</t>
  </si>
  <si>
    <t>Quadro cortiça, moldura MDF 90 x 60 cm</t>
  </si>
  <si>
    <t>Tachinha / alfinete, colorida para quadro cortiça, caixa com 30 unidades</t>
  </si>
  <si>
    <t xml:space="preserve">Tachinha percevejos, nº 12, pacote com 100 unidades   </t>
  </si>
  <si>
    <t>Abertura das Propostas: 10/09/2024,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</si>
</sst>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3" fontId="1" fillId="0" borderId="0" xfId="0" applyNumberFormat="1" applyFont="1" applyAlignment="1">
      <alignment horizontal="left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52212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21307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4156/23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41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4.140625" style="2" customWidth="1"/>
    <col min="3" max="3" width="9.140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70" t="s">
        <v>36</v>
      </c>
      <c r="B2" s="70"/>
      <c r="C2" s="70"/>
      <c r="D2" s="70"/>
      <c r="E2" s="70"/>
      <c r="F2" s="70"/>
      <c r="G2" s="70"/>
    </row>
    <row r="3" spans="1:11" x14ac:dyDescent="0.2">
      <c r="A3" s="70" t="str">
        <f>UPPER(Dados!B1&amp;"  -  "&amp;Dados!B4)</f>
        <v>PREGÃO ELETRÔNICO Nº 043/2024  -  ABERTURA DAS PROPOSTAS: 10/09/2024, ÀS 09:00HS</v>
      </c>
      <c r="B3" s="70"/>
      <c r="C3" s="70"/>
      <c r="D3" s="70"/>
      <c r="E3" s="70"/>
      <c r="F3" s="70"/>
      <c r="G3" s="70"/>
    </row>
    <row r="4" spans="1:11" x14ac:dyDescent="0.2">
      <c r="A4" s="71" t="str">
        <f>Dados!B3</f>
        <v>EVENTUAL AQUISIÇÃO DE MATERIAIS DE ESCRITÓRIO - SRP</v>
      </c>
      <c r="B4" s="71"/>
      <c r="C4" s="71"/>
      <c r="D4" s="71"/>
      <c r="E4" s="71"/>
      <c r="F4" s="71"/>
      <c r="G4" s="71"/>
    </row>
    <row r="5" spans="1:11" x14ac:dyDescent="0.2">
      <c r="A5" s="70" t="str">
        <f>Dados!B2</f>
        <v>PROCESSO ADMINISTRATIVO N° 4156/2023 de 28/11/2023</v>
      </c>
      <c r="B5" s="70"/>
      <c r="C5" s="70"/>
      <c r="D5" s="70"/>
      <c r="E5" s="70"/>
      <c r="F5" s="70"/>
      <c r="G5" s="70"/>
    </row>
    <row r="6" spans="1:11" x14ac:dyDescent="0.2">
      <c r="A6" s="50" t="str">
        <f>Dados!B7</f>
        <v>MENOR PREÇO POR ITEM</v>
      </c>
      <c r="B6" s="50"/>
      <c r="C6" s="68" t="s">
        <v>28</v>
      </c>
      <c r="D6" s="68"/>
      <c r="E6" s="69">
        <f>Dados!B8</f>
        <v>282070.59999999998</v>
      </c>
      <c r="F6" s="69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1"/>
      <c r="C8" s="61"/>
      <c r="D8" s="61"/>
      <c r="E8" s="61"/>
      <c r="F8" s="61"/>
      <c r="G8" s="61"/>
      <c r="H8" s="40"/>
    </row>
    <row r="9" spans="1:11" s="8" customFormat="1" ht="12" customHeight="1" x14ac:dyDescent="0.2">
      <c r="A9" s="15" t="s">
        <v>1</v>
      </c>
      <c r="B9" s="62"/>
      <c r="C9" s="62"/>
      <c r="D9" s="62"/>
      <c r="E9" s="62"/>
      <c r="F9" s="62"/>
      <c r="G9" s="62"/>
      <c r="H9" s="40"/>
    </row>
    <row r="10" spans="1:11" s="8" customFormat="1" ht="12" customHeight="1" x14ac:dyDescent="0.2">
      <c r="A10" s="15" t="s">
        <v>2</v>
      </c>
      <c r="B10" s="58"/>
      <c r="C10" s="26" t="s">
        <v>8</v>
      </c>
      <c r="D10" s="67"/>
      <c r="E10" s="67"/>
      <c r="F10" s="67"/>
      <c r="G10" s="67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49</v>
      </c>
      <c r="C13" s="34" t="s">
        <v>40</v>
      </c>
      <c r="D13" s="47">
        <v>156</v>
      </c>
      <c r="E13" s="49">
        <v>2.69</v>
      </c>
      <c r="F13" s="57"/>
      <c r="G13" s="35" t="str">
        <f>IF(F13="","",IF(ISTEXT(F13),"NC",F13*D13))</f>
        <v/>
      </c>
      <c r="H13" s="40"/>
      <c r="K13" s="7"/>
    </row>
    <row r="14" spans="1:11" s="8" customFormat="1" ht="22.5" x14ac:dyDescent="0.2">
      <c r="A14" s="33">
        <v>2</v>
      </c>
      <c r="B14" s="31" t="s">
        <v>50</v>
      </c>
      <c r="C14" s="34" t="s">
        <v>40</v>
      </c>
      <c r="D14" s="47">
        <v>12</v>
      </c>
      <c r="E14" s="49">
        <v>6.29</v>
      </c>
      <c r="F14" s="57"/>
      <c r="G14" s="35" t="str">
        <f t="shared" ref="G14:G77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51</v>
      </c>
      <c r="C15" s="34" t="s">
        <v>40</v>
      </c>
      <c r="D15" s="47">
        <v>41</v>
      </c>
      <c r="E15" s="49">
        <v>15</v>
      </c>
      <c r="F15" s="57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52</v>
      </c>
      <c r="C16" s="34" t="s">
        <v>40</v>
      </c>
      <c r="D16" s="47">
        <v>50</v>
      </c>
      <c r="E16" s="49">
        <v>1.25</v>
      </c>
      <c r="F16" s="57"/>
      <c r="G16" s="35" t="str">
        <f t="shared" si="0"/>
        <v/>
      </c>
      <c r="H16" s="40"/>
      <c r="K16" s="7"/>
    </row>
    <row r="17" spans="1:11" s="8" customFormat="1" ht="33.75" x14ac:dyDescent="0.2">
      <c r="A17" s="33">
        <v>5</v>
      </c>
      <c r="B17" s="31" t="s">
        <v>53</v>
      </c>
      <c r="C17" s="34" t="s">
        <v>40</v>
      </c>
      <c r="D17" s="47">
        <v>1840</v>
      </c>
      <c r="E17" s="49">
        <v>1.9</v>
      </c>
      <c r="F17" s="57"/>
      <c r="G17" s="35" t="str">
        <f t="shared" si="0"/>
        <v/>
      </c>
      <c r="H17" s="40"/>
      <c r="K17" s="7"/>
    </row>
    <row r="18" spans="1:11" s="8" customFormat="1" ht="33.75" x14ac:dyDescent="0.2">
      <c r="A18" s="33">
        <v>6</v>
      </c>
      <c r="B18" s="31" t="s">
        <v>54</v>
      </c>
      <c r="C18" s="34" t="s">
        <v>40</v>
      </c>
      <c r="D18" s="47">
        <v>1155</v>
      </c>
      <c r="E18" s="49">
        <v>1.9</v>
      </c>
      <c r="F18" s="57"/>
      <c r="G18" s="35" t="str">
        <f t="shared" si="0"/>
        <v/>
      </c>
      <c r="H18" s="40"/>
      <c r="K18" s="7"/>
    </row>
    <row r="19" spans="1:11" s="8" customFormat="1" ht="33.75" x14ac:dyDescent="0.2">
      <c r="A19" s="33">
        <v>7</v>
      </c>
      <c r="B19" s="31" t="s">
        <v>55</v>
      </c>
      <c r="C19" s="34" t="s">
        <v>40</v>
      </c>
      <c r="D19" s="47">
        <v>175</v>
      </c>
      <c r="E19" s="49">
        <v>1.9</v>
      </c>
      <c r="F19" s="57"/>
      <c r="G19" s="35" t="str">
        <f t="shared" si="0"/>
        <v/>
      </c>
      <c r="H19" s="40"/>
      <c r="K19" s="7"/>
    </row>
    <row r="20" spans="1:11" s="8" customFormat="1" ht="11.25" x14ac:dyDescent="0.2">
      <c r="A20" s="33">
        <v>8</v>
      </c>
      <c r="B20" s="31" t="s">
        <v>56</v>
      </c>
      <c r="C20" s="34" t="s">
        <v>40</v>
      </c>
      <c r="D20" s="47">
        <v>12</v>
      </c>
      <c r="E20" s="49">
        <v>5</v>
      </c>
      <c r="F20" s="57"/>
      <c r="G20" s="35" t="str">
        <f t="shared" si="0"/>
        <v/>
      </c>
      <c r="H20" s="40"/>
      <c r="K20" s="7"/>
    </row>
    <row r="21" spans="1:11" s="8" customFormat="1" ht="11.25" x14ac:dyDescent="0.2">
      <c r="A21" s="33">
        <v>9</v>
      </c>
      <c r="B21" s="31" t="s">
        <v>57</v>
      </c>
      <c r="C21" s="34" t="s">
        <v>40</v>
      </c>
      <c r="D21" s="47">
        <v>12</v>
      </c>
      <c r="E21" s="49">
        <v>5</v>
      </c>
      <c r="F21" s="57"/>
      <c r="G21" s="35" t="str">
        <f t="shared" si="0"/>
        <v/>
      </c>
      <c r="H21" s="40"/>
      <c r="K21" s="7"/>
    </row>
    <row r="22" spans="1:11" s="8" customFormat="1" ht="11.25" x14ac:dyDescent="0.2">
      <c r="A22" s="33">
        <v>10</v>
      </c>
      <c r="B22" s="31" t="s">
        <v>58</v>
      </c>
      <c r="C22" s="34" t="s">
        <v>40</v>
      </c>
      <c r="D22" s="47">
        <v>12</v>
      </c>
      <c r="E22" s="49">
        <v>5</v>
      </c>
      <c r="F22" s="57"/>
      <c r="G22" s="35" t="str">
        <f t="shared" si="0"/>
        <v/>
      </c>
      <c r="H22" s="40"/>
      <c r="K22" s="7"/>
    </row>
    <row r="23" spans="1:11" s="8" customFormat="1" ht="11.25" x14ac:dyDescent="0.2">
      <c r="A23" s="33">
        <v>11</v>
      </c>
      <c r="B23" s="31" t="s">
        <v>59</v>
      </c>
      <c r="C23" s="34" t="s">
        <v>40</v>
      </c>
      <c r="D23" s="47">
        <v>137</v>
      </c>
      <c r="E23" s="49">
        <v>5.38</v>
      </c>
      <c r="F23" s="57"/>
      <c r="G23" s="35" t="str">
        <f t="shared" si="0"/>
        <v/>
      </c>
      <c r="H23" s="40"/>
      <c r="K23" s="7"/>
    </row>
    <row r="24" spans="1:11" s="8" customFormat="1" ht="11.25" x14ac:dyDescent="0.2">
      <c r="A24" s="33">
        <v>12</v>
      </c>
      <c r="B24" s="31" t="s">
        <v>60</v>
      </c>
      <c r="C24" s="34" t="s">
        <v>40</v>
      </c>
      <c r="D24" s="47">
        <v>104</v>
      </c>
      <c r="E24" s="49">
        <v>5.38</v>
      </c>
      <c r="F24" s="57"/>
      <c r="G24" s="35" t="str">
        <f t="shared" si="0"/>
        <v/>
      </c>
      <c r="H24" s="40"/>
      <c r="K24" s="7"/>
    </row>
    <row r="25" spans="1:11" s="8" customFormat="1" ht="11.25" x14ac:dyDescent="0.2">
      <c r="A25" s="33">
        <v>13</v>
      </c>
      <c r="B25" s="31" t="s">
        <v>61</v>
      </c>
      <c r="C25" s="34" t="s">
        <v>40</v>
      </c>
      <c r="D25" s="47">
        <v>104</v>
      </c>
      <c r="E25" s="49">
        <v>5.38</v>
      </c>
      <c r="F25" s="57"/>
      <c r="G25" s="35" t="str">
        <f t="shared" si="0"/>
        <v/>
      </c>
      <c r="H25" s="40"/>
      <c r="K25" s="7"/>
    </row>
    <row r="26" spans="1:11" s="8" customFormat="1" ht="11.25" x14ac:dyDescent="0.2">
      <c r="A26" s="33">
        <v>14</v>
      </c>
      <c r="B26" s="31" t="s">
        <v>62</v>
      </c>
      <c r="C26" s="34" t="s">
        <v>40</v>
      </c>
      <c r="D26" s="47">
        <v>20</v>
      </c>
      <c r="E26" s="49">
        <v>4</v>
      </c>
      <c r="F26" s="57"/>
      <c r="G26" s="35" t="str">
        <f t="shared" si="0"/>
        <v/>
      </c>
      <c r="H26" s="40"/>
      <c r="K26" s="7"/>
    </row>
    <row r="27" spans="1:11" s="8" customFormat="1" ht="11.25" x14ac:dyDescent="0.2">
      <c r="A27" s="33">
        <v>15</v>
      </c>
      <c r="B27" s="31" t="s">
        <v>63</v>
      </c>
      <c r="C27" s="34" t="s">
        <v>40</v>
      </c>
      <c r="D27" s="47">
        <v>20</v>
      </c>
      <c r="E27" s="49">
        <v>4</v>
      </c>
      <c r="F27" s="57"/>
      <c r="G27" s="35" t="str">
        <f t="shared" si="0"/>
        <v/>
      </c>
      <c r="H27" s="40"/>
      <c r="K27" s="7"/>
    </row>
    <row r="28" spans="1:11" s="8" customFormat="1" ht="11.25" x14ac:dyDescent="0.2">
      <c r="A28" s="33">
        <v>16</v>
      </c>
      <c r="B28" s="31" t="s">
        <v>64</v>
      </c>
      <c r="C28" s="34" t="s">
        <v>40</v>
      </c>
      <c r="D28" s="47">
        <v>20</v>
      </c>
      <c r="E28" s="49">
        <v>4</v>
      </c>
      <c r="F28" s="57"/>
      <c r="G28" s="35" t="str">
        <f t="shared" si="0"/>
        <v/>
      </c>
      <c r="H28" s="40"/>
      <c r="K28" s="7"/>
    </row>
    <row r="29" spans="1:11" s="8" customFormat="1" ht="11.25" x14ac:dyDescent="0.2">
      <c r="A29" s="33">
        <v>17</v>
      </c>
      <c r="B29" s="31" t="s">
        <v>65</v>
      </c>
      <c r="C29" s="34" t="s">
        <v>40</v>
      </c>
      <c r="D29" s="47">
        <v>20</v>
      </c>
      <c r="E29" s="49">
        <v>4</v>
      </c>
      <c r="F29" s="57"/>
      <c r="G29" s="35" t="str">
        <f t="shared" si="0"/>
        <v/>
      </c>
      <c r="H29" s="40"/>
      <c r="K29" s="7"/>
    </row>
    <row r="30" spans="1:11" s="8" customFormat="1" ht="11.25" x14ac:dyDescent="0.2">
      <c r="A30" s="33">
        <v>18</v>
      </c>
      <c r="B30" s="31" t="s">
        <v>66</v>
      </c>
      <c r="C30" s="34" t="s">
        <v>40</v>
      </c>
      <c r="D30" s="47">
        <v>20</v>
      </c>
      <c r="E30" s="49">
        <v>1.5</v>
      </c>
      <c r="F30" s="57"/>
      <c r="G30" s="35" t="str">
        <f t="shared" si="0"/>
        <v/>
      </c>
      <c r="H30" s="40"/>
      <c r="K30" s="7"/>
    </row>
    <row r="31" spans="1:11" s="8" customFormat="1" ht="11.25" x14ac:dyDescent="0.2">
      <c r="A31" s="33">
        <v>19</v>
      </c>
      <c r="B31" s="31" t="s">
        <v>67</v>
      </c>
      <c r="C31" s="34" t="s">
        <v>40</v>
      </c>
      <c r="D31" s="47">
        <v>20</v>
      </c>
      <c r="E31" s="49">
        <v>1.5</v>
      </c>
      <c r="F31" s="57"/>
      <c r="G31" s="35" t="str">
        <f t="shared" si="0"/>
        <v/>
      </c>
      <c r="H31" s="40"/>
      <c r="K31" s="7"/>
    </row>
    <row r="32" spans="1:11" s="8" customFormat="1" ht="11.25" x14ac:dyDescent="0.2">
      <c r="A32" s="33">
        <v>20</v>
      </c>
      <c r="B32" s="31" t="s">
        <v>68</v>
      </c>
      <c r="C32" s="34" t="s">
        <v>40</v>
      </c>
      <c r="D32" s="47">
        <v>20</v>
      </c>
      <c r="E32" s="49">
        <v>1.5</v>
      </c>
      <c r="F32" s="57"/>
      <c r="G32" s="35" t="str">
        <f t="shared" si="0"/>
        <v/>
      </c>
      <c r="H32" s="40"/>
      <c r="K32" s="7"/>
    </row>
    <row r="33" spans="1:11" s="8" customFormat="1" ht="11.25" x14ac:dyDescent="0.2">
      <c r="A33" s="33">
        <v>21</v>
      </c>
      <c r="B33" s="31" t="s">
        <v>69</v>
      </c>
      <c r="C33" s="34" t="s">
        <v>41</v>
      </c>
      <c r="D33" s="47">
        <v>90</v>
      </c>
      <c r="E33" s="49">
        <v>1.6</v>
      </c>
      <c r="F33" s="57"/>
      <c r="G33" s="35" t="str">
        <f t="shared" si="0"/>
        <v/>
      </c>
      <c r="H33" s="40"/>
      <c r="K33" s="7"/>
    </row>
    <row r="34" spans="1:11" s="8" customFormat="1" ht="11.25" x14ac:dyDescent="0.2">
      <c r="A34" s="33">
        <v>22</v>
      </c>
      <c r="B34" s="31" t="s">
        <v>70</v>
      </c>
      <c r="C34" s="34" t="s">
        <v>41</v>
      </c>
      <c r="D34" s="47">
        <v>21</v>
      </c>
      <c r="E34" s="49">
        <v>1.7</v>
      </c>
      <c r="F34" s="57"/>
      <c r="G34" s="35" t="str">
        <f t="shared" si="0"/>
        <v/>
      </c>
      <c r="H34" s="40"/>
      <c r="K34" s="7"/>
    </row>
    <row r="35" spans="1:11" s="8" customFormat="1" ht="11.25" x14ac:dyDescent="0.2">
      <c r="A35" s="33">
        <v>23</v>
      </c>
      <c r="B35" s="31" t="s">
        <v>71</v>
      </c>
      <c r="C35" s="34" t="s">
        <v>41</v>
      </c>
      <c r="D35" s="47">
        <v>184</v>
      </c>
      <c r="E35" s="49">
        <v>1.95</v>
      </c>
      <c r="F35" s="57"/>
      <c r="G35" s="35" t="str">
        <f t="shared" si="0"/>
        <v/>
      </c>
      <c r="H35" s="40"/>
      <c r="K35" s="7"/>
    </row>
    <row r="36" spans="1:11" s="8" customFormat="1" ht="11.25" x14ac:dyDescent="0.2">
      <c r="A36" s="33">
        <v>24</v>
      </c>
      <c r="B36" s="31" t="s">
        <v>72</v>
      </c>
      <c r="C36" s="34" t="s">
        <v>41</v>
      </c>
      <c r="D36" s="47">
        <v>168</v>
      </c>
      <c r="E36" s="49">
        <v>2.1</v>
      </c>
      <c r="F36" s="57"/>
      <c r="G36" s="35" t="str">
        <f t="shared" si="0"/>
        <v/>
      </c>
      <c r="H36" s="40"/>
      <c r="K36" s="7"/>
    </row>
    <row r="37" spans="1:11" s="8" customFormat="1" ht="11.25" x14ac:dyDescent="0.2">
      <c r="A37" s="33">
        <v>25</v>
      </c>
      <c r="B37" s="31" t="s">
        <v>73</v>
      </c>
      <c r="C37" s="34" t="s">
        <v>41</v>
      </c>
      <c r="D37" s="47">
        <v>25</v>
      </c>
      <c r="E37" s="49">
        <v>14.8</v>
      </c>
      <c r="F37" s="57"/>
      <c r="G37" s="35" t="str">
        <f t="shared" si="0"/>
        <v/>
      </c>
      <c r="H37" s="40"/>
      <c r="K37" s="7"/>
    </row>
    <row r="38" spans="1:11" s="8" customFormat="1" ht="11.25" x14ac:dyDescent="0.2">
      <c r="A38" s="33">
        <v>26</v>
      </c>
      <c r="B38" s="31" t="s">
        <v>74</v>
      </c>
      <c r="C38" s="34" t="s">
        <v>41</v>
      </c>
      <c r="D38" s="47">
        <v>98</v>
      </c>
      <c r="E38" s="49">
        <v>5.13</v>
      </c>
      <c r="F38" s="57"/>
      <c r="G38" s="35" t="str">
        <f t="shared" si="0"/>
        <v/>
      </c>
      <c r="H38" s="40"/>
      <c r="K38" s="7"/>
    </row>
    <row r="39" spans="1:11" s="8" customFormat="1" ht="11.25" x14ac:dyDescent="0.2">
      <c r="A39" s="33">
        <v>27</v>
      </c>
      <c r="B39" s="31" t="s">
        <v>75</v>
      </c>
      <c r="C39" s="34" t="s">
        <v>41</v>
      </c>
      <c r="D39" s="47">
        <v>254</v>
      </c>
      <c r="E39" s="49">
        <v>5.0599999999999996</v>
      </c>
      <c r="F39" s="57"/>
      <c r="G39" s="35" t="str">
        <f t="shared" si="0"/>
        <v/>
      </c>
      <c r="H39" s="40"/>
      <c r="K39" s="7"/>
    </row>
    <row r="40" spans="1:11" s="8" customFormat="1" ht="11.25" x14ac:dyDescent="0.2">
      <c r="A40" s="33">
        <v>28</v>
      </c>
      <c r="B40" s="31" t="s">
        <v>76</v>
      </c>
      <c r="C40" s="34" t="s">
        <v>40</v>
      </c>
      <c r="D40" s="47">
        <v>224</v>
      </c>
      <c r="E40" s="49">
        <v>4.33</v>
      </c>
      <c r="F40" s="57"/>
      <c r="G40" s="35" t="str">
        <f t="shared" si="0"/>
        <v/>
      </c>
      <c r="H40" s="40"/>
      <c r="K40" s="7"/>
    </row>
    <row r="41" spans="1:11" s="8" customFormat="1" ht="11.25" x14ac:dyDescent="0.2">
      <c r="A41" s="33">
        <v>29</v>
      </c>
      <c r="B41" s="31" t="s">
        <v>77</v>
      </c>
      <c r="C41" s="34" t="s">
        <v>40</v>
      </c>
      <c r="D41" s="47">
        <v>2</v>
      </c>
      <c r="E41" s="49">
        <v>2.59</v>
      </c>
      <c r="F41" s="57"/>
      <c r="G41" s="35" t="str">
        <f t="shared" si="0"/>
        <v/>
      </c>
      <c r="H41" s="40"/>
      <c r="K41" s="7"/>
    </row>
    <row r="42" spans="1:11" s="8" customFormat="1" ht="11.25" x14ac:dyDescent="0.2">
      <c r="A42" s="33">
        <v>30</v>
      </c>
      <c r="B42" s="31" t="s">
        <v>78</v>
      </c>
      <c r="C42" s="34" t="s">
        <v>40</v>
      </c>
      <c r="D42" s="47">
        <v>10</v>
      </c>
      <c r="E42" s="49">
        <v>6.5</v>
      </c>
      <c r="F42" s="57"/>
      <c r="G42" s="35" t="str">
        <f t="shared" si="0"/>
        <v/>
      </c>
      <c r="H42" s="40"/>
      <c r="K42" s="7"/>
    </row>
    <row r="43" spans="1:11" s="8" customFormat="1" ht="11.25" x14ac:dyDescent="0.2">
      <c r="A43" s="33">
        <v>31</v>
      </c>
      <c r="B43" s="31" t="s">
        <v>79</v>
      </c>
      <c r="C43" s="34" t="s">
        <v>40</v>
      </c>
      <c r="D43" s="47">
        <v>165</v>
      </c>
      <c r="E43" s="49">
        <v>2.4</v>
      </c>
      <c r="F43" s="57"/>
      <c r="G43" s="35" t="str">
        <f t="shared" si="0"/>
        <v/>
      </c>
      <c r="H43" s="40"/>
      <c r="K43" s="7"/>
    </row>
    <row r="44" spans="1:11" s="8" customFormat="1" ht="11.25" x14ac:dyDescent="0.2">
      <c r="A44" s="33">
        <v>32</v>
      </c>
      <c r="B44" s="31" t="s">
        <v>80</v>
      </c>
      <c r="C44" s="34" t="s">
        <v>40</v>
      </c>
      <c r="D44" s="47">
        <v>105</v>
      </c>
      <c r="E44" s="49">
        <v>4.5</v>
      </c>
      <c r="F44" s="57"/>
      <c r="G44" s="35" t="str">
        <f t="shared" si="0"/>
        <v/>
      </c>
      <c r="H44" s="40"/>
      <c r="K44" s="7"/>
    </row>
    <row r="45" spans="1:11" s="8" customFormat="1" ht="11.25" x14ac:dyDescent="0.2">
      <c r="A45" s="33">
        <v>33</v>
      </c>
      <c r="B45" s="31" t="s">
        <v>81</v>
      </c>
      <c r="C45" s="34" t="s">
        <v>40</v>
      </c>
      <c r="D45" s="47">
        <v>110</v>
      </c>
      <c r="E45" s="49">
        <v>4.3899999999999997</v>
      </c>
      <c r="F45" s="57"/>
      <c r="G45" s="35" t="str">
        <f t="shared" si="0"/>
        <v/>
      </c>
      <c r="H45" s="40"/>
      <c r="K45" s="7"/>
    </row>
    <row r="46" spans="1:11" s="8" customFormat="1" ht="11.25" x14ac:dyDescent="0.2">
      <c r="A46" s="33">
        <v>34</v>
      </c>
      <c r="B46" s="31" t="s">
        <v>82</v>
      </c>
      <c r="C46" s="34" t="s">
        <v>40</v>
      </c>
      <c r="D46" s="47">
        <v>146</v>
      </c>
      <c r="E46" s="49">
        <v>5.3</v>
      </c>
      <c r="F46" s="57"/>
      <c r="G46" s="35" t="str">
        <f t="shared" si="0"/>
        <v/>
      </c>
      <c r="H46" s="40"/>
      <c r="K46" s="7"/>
    </row>
    <row r="47" spans="1:11" s="8" customFormat="1" ht="11.25" x14ac:dyDescent="0.2">
      <c r="A47" s="33">
        <v>35</v>
      </c>
      <c r="B47" s="31" t="s">
        <v>83</v>
      </c>
      <c r="C47" s="34" t="s">
        <v>40</v>
      </c>
      <c r="D47" s="47">
        <v>114</v>
      </c>
      <c r="E47" s="49">
        <v>2.1800000000000002</v>
      </c>
      <c r="F47" s="57"/>
      <c r="G47" s="35" t="str">
        <f t="shared" si="0"/>
        <v/>
      </c>
      <c r="H47" s="40"/>
      <c r="K47" s="7"/>
    </row>
    <row r="48" spans="1:11" s="8" customFormat="1" ht="11.25" x14ac:dyDescent="0.2">
      <c r="A48" s="33">
        <v>36</v>
      </c>
      <c r="B48" s="31" t="s">
        <v>84</v>
      </c>
      <c r="C48" s="34" t="s">
        <v>40</v>
      </c>
      <c r="D48" s="47">
        <v>300</v>
      </c>
      <c r="E48" s="49">
        <v>2.5</v>
      </c>
      <c r="F48" s="57"/>
      <c r="G48" s="35" t="str">
        <f t="shared" si="0"/>
        <v/>
      </c>
      <c r="H48" s="40"/>
      <c r="K48" s="7"/>
    </row>
    <row r="49" spans="1:11" s="8" customFormat="1" ht="11.25" x14ac:dyDescent="0.2">
      <c r="A49" s="33">
        <v>37</v>
      </c>
      <c r="B49" s="31" t="s">
        <v>85</v>
      </c>
      <c r="C49" s="34" t="s">
        <v>40</v>
      </c>
      <c r="D49" s="47">
        <v>163</v>
      </c>
      <c r="E49" s="49">
        <v>14.99</v>
      </c>
      <c r="F49" s="57"/>
      <c r="G49" s="35" t="str">
        <f t="shared" si="0"/>
        <v/>
      </c>
      <c r="H49" s="40"/>
      <c r="K49" s="7"/>
    </row>
    <row r="50" spans="1:11" s="8" customFormat="1" ht="11.25" x14ac:dyDescent="0.2">
      <c r="A50" s="33">
        <v>38</v>
      </c>
      <c r="B50" s="31" t="s">
        <v>86</v>
      </c>
      <c r="C50" s="34" t="s">
        <v>41</v>
      </c>
      <c r="D50" s="47">
        <v>87</v>
      </c>
      <c r="E50" s="49">
        <v>4.5</v>
      </c>
      <c r="F50" s="57"/>
      <c r="G50" s="35" t="str">
        <f t="shared" si="0"/>
        <v/>
      </c>
      <c r="H50" s="40"/>
      <c r="K50" s="7"/>
    </row>
    <row r="51" spans="1:11" s="8" customFormat="1" ht="11.25" x14ac:dyDescent="0.2">
      <c r="A51" s="33">
        <v>39</v>
      </c>
      <c r="B51" s="31" t="s">
        <v>87</v>
      </c>
      <c r="C51" s="34" t="s">
        <v>40</v>
      </c>
      <c r="D51" s="47">
        <v>1260</v>
      </c>
      <c r="E51" s="49">
        <v>0.45</v>
      </c>
      <c r="F51" s="57"/>
      <c r="G51" s="35" t="str">
        <f t="shared" si="0"/>
        <v/>
      </c>
      <c r="H51" s="40"/>
      <c r="K51" s="7"/>
    </row>
    <row r="52" spans="1:11" s="8" customFormat="1" ht="22.5" x14ac:dyDescent="0.2">
      <c r="A52" s="33">
        <v>40</v>
      </c>
      <c r="B52" s="31" t="s">
        <v>88</v>
      </c>
      <c r="C52" s="34" t="s">
        <v>40</v>
      </c>
      <c r="D52" s="47">
        <v>20</v>
      </c>
      <c r="E52" s="49">
        <v>11.2</v>
      </c>
      <c r="F52" s="57"/>
      <c r="G52" s="35" t="str">
        <f t="shared" si="0"/>
        <v/>
      </c>
      <c r="H52" s="40"/>
      <c r="K52" s="7"/>
    </row>
    <row r="53" spans="1:11" s="8" customFormat="1" ht="11.25" x14ac:dyDescent="0.2">
      <c r="A53" s="33">
        <v>41</v>
      </c>
      <c r="B53" s="31" t="s">
        <v>89</v>
      </c>
      <c r="C53" s="34" t="s">
        <v>40</v>
      </c>
      <c r="D53" s="47">
        <v>20</v>
      </c>
      <c r="E53" s="49">
        <v>3.71</v>
      </c>
      <c r="F53" s="57"/>
      <c r="G53" s="35" t="str">
        <f t="shared" si="0"/>
        <v/>
      </c>
      <c r="H53" s="40"/>
      <c r="K53" s="7"/>
    </row>
    <row r="54" spans="1:11" s="8" customFormat="1" ht="11.25" x14ac:dyDescent="0.2">
      <c r="A54" s="33">
        <v>42</v>
      </c>
      <c r="B54" s="31" t="s">
        <v>90</v>
      </c>
      <c r="C54" s="34" t="s">
        <v>40</v>
      </c>
      <c r="D54" s="47">
        <v>208</v>
      </c>
      <c r="E54" s="49">
        <v>22.4</v>
      </c>
      <c r="F54" s="57"/>
      <c r="G54" s="35" t="str">
        <f t="shared" si="0"/>
        <v/>
      </c>
      <c r="H54" s="40"/>
      <c r="K54" s="7"/>
    </row>
    <row r="55" spans="1:11" s="8" customFormat="1" ht="11.25" x14ac:dyDescent="0.2">
      <c r="A55" s="33">
        <v>43</v>
      </c>
      <c r="B55" s="31" t="s">
        <v>91</v>
      </c>
      <c r="C55" s="34" t="s">
        <v>40</v>
      </c>
      <c r="D55" s="47">
        <v>1</v>
      </c>
      <c r="E55" s="49">
        <v>14.9</v>
      </c>
      <c r="F55" s="57"/>
      <c r="G55" s="35" t="str">
        <f t="shared" si="0"/>
        <v/>
      </c>
      <c r="H55" s="40"/>
      <c r="K55" s="7"/>
    </row>
    <row r="56" spans="1:11" s="8" customFormat="1" ht="11.25" x14ac:dyDescent="0.2">
      <c r="A56" s="33">
        <v>44</v>
      </c>
      <c r="B56" s="31" t="s">
        <v>92</v>
      </c>
      <c r="C56" s="34" t="s">
        <v>40</v>
      </c>
      <c r="D56" s="47">
        <v>35</v>
      </c>
      <c r="E56" s="49">
        <v>13.9</v>
      </c>
      <c r="F56" s="57"/>
      <c r="G56" s="35" t="str">
        <f t="shared" si="0"/>
        <v/>
      </c>
      <c r="H56" s="40"/>
      <c r="K56" s="7"/>
    </row>
    <row r="57" spans="1:11" s="8" customFormat="1" ht="11.25" x14ac:dyDescent="0.2">
      <c r="A57" s="33">
        <v>45</v>
      </c>
      <c r="B57" s="31" t="s">
        <v>93</v>
      </c>
      <c r="C57" s="34" t="s">
        <v>40</v>
      </c>
      <c r="D57" s="47">
        <v>10</v>
      </c>
      <c r="E57" s="49">
        <v>120</v>
      </c>
      <c r="F57" s="57"/>
      <c r="G57" s="35" t="str">
        <f t="shared" si="0"/>
        <v/>
      </c>
      <c r="H57" s="40"/>
      <c r="K57" s="7"/>
    </row>
    <row r="58" spans="1:11" s="8" customFormat="1" ht="11.25" x14ac:dyDescent="0.2">
      <c r="A58" s="33">
        <v>46</v>
      </c>
      <c r="B58" s="31" t="s">
        <v>94</v>
      </c>
      <c r="C58" s="34" t="s">
        <v>40</v>
      </c>
      <c r="D58" s="47">
        <v>192</v>
      </c>
      <c r="E58" s="49">
        <v>1.5</v>
      </c>
      <c r="F58" s="57"/>
      <c r="G58" s="35" t="str">
        <f t="shared" si="0"/>
        <v/>
      </c>
      <c r="H58" s="40"/>
      <c r="K58" s="7"/>
    </row>
    <row r="59" spans="1:11" s="8" customFormat="1" ht="11.25" x14ac:dyDescent="0.2">
      <c r="A59" s="33">
        <v>47</v>
      </c>
      <c r="B59" s="31" t="s">
        <v>95</v>
      </c>
      <c r="C59" s="34" t="s">
        <v>39</v>
      </c>
      <c r="D59" s="47">
        <v>2120</v>
      </c>
      <c r="E59" s="49">
        <v>19.899999999999999</v>
      </c>
      <c r="F59" s="57"/>
      <c r="G59" s="35" t="str">
        <f t="shared" si="0"/>
        <v/>
      </c>
      <c r="H59" s="40"/>
      <c r="K59" s="7"/>
    </row>
    <row r="60" spans="1:11" s="8" customFormat="1" ht="11.25" x14ac:dyDescent="0.2">
      <c r="A60" s="33">
        <v>48</v>
      </c>
      <c r="B60" s="31" t="s">
        <v>96</v>
      </c>
      <c r="C60" s="34" t="s">
        <v>39</v>
      </c>
      <c r="D60" s="47">
        <v>512</v>
      </c>
      <c r="E60" s="49">
        <v>25.49</v>
      </c>
      <c r="F60" s="57"/>
      <c r="G60" s="35" t="str">
        <f t="shared" si="0"/>
        <v/>
      </c>
      <c r="H60" s="40"/>
      <c r="K60" s="7"/>
    </row>
    <row r="61" spans="1:11" s="8" customFormat="1" ht="11.25" x14ac:dyDescent="0.2">
      <c r="A61" s="33">
        <v>49</v>
      </c>
      <c r="B61" s="31" t="s">
        <v>97</v>
      </c>
      <c r="C61" s="34" t="s">
        <v>98</v>
      </c>
      <c r="D61" s="47">
        <v>50</v>
      </c>
      <c r="E61" s="49">
        <v>24</v>
      </c>
      <c r="F61" s="57"/>
      <c r="G61" s="35" t="str">
        <f t="shared" si="0"/>
        <v/>
      </c>
      <c r="H61" s="40"/>
      <c r="K61" s="7"/>
    </row>
    <row r="62" spans="1:11" s="8" customFormat="1" ht="11.25" x14ac:dyDescent="0.2">
      <c r="A62" s="33">
        <v>50</v>
      </c>
      <c r="B62" s="31" t="s">
        <v>99</v>
      </c>
      <c r="C62" s="34" t="s">
        <v>40</v>
      </c>
      <c r="D62" s="47">
        <v>5</v>
      </c>
      <c r="E62" s="49">
        <v>44.1</v>
      </c>
      <c r="F62" s="57"/>
      <c r="G62" s="35" t="str">
        <f t="shared" si="0"/>
        <v/>
      </c>
      <c r="H62" s="40"/>
      <c r="K62" s="7"/>
    </row>
    <row r="63" spans="1:11" s="8" customFormat="1" ht="33.75" x14ac:dyDescent="0.2">
      <c r="A63" s="33">
        <v>51</v>
      </c>
      <c r="B63" s="31" t="s">
        <v>100</v>
      </c>
      <c r="C63" s="34" t="s">
        <v>40</v>
      </c>
      <c r="D63" s="47">
        <v>5</v>
      </c>
      <c r="E63" s="49">
        <v>20</v>
      </c>
      <c r="F63" s="57"/>
      <c r="G63" s="35" t="str">
        <f t="shared" si="0"/>
        <v/>
      </c>
      <c r="H63" s="40"/>
      <c r="K63" s="7"/>
    </row>
    <row r="64" spans="1:11" s="8" customFormat="1" ht="11.25" x14ac:dyDescent="0.2">
      <c r="A64" s="33">
        <v>52</v>
      </c>
      <c r="B64" s="31" t="s">
        <v>101</v>
      </c>
      <c r="C64" s="34" t="s">
        <v>41</v>
      </c>
      <c r="D64" s="47">
        <v>4</v>
      </c>
      <c r="E64" s="49">
        <v>8.9</v>
      </c>
      <c r="F64" s="57"/>
      <c r="G64" s="35" t="str">
        <f t="shared" si="0"/>
        <v/>
      </c>
      <c r="H64" s="40"/>
      <c r="K64" s="7"/>
    </row>
    <row r="65" spans="1:11" s="8" customFormat="1" ht="11.25" x14ac:dyDescent="0.2">
      <c r="A65" s="33">
        <v>53</v>
      </c>
      <c r="B65" s="31" t="s">
        <v>102</v>
      </c>
      <c r="C65" s="34" t="s">
        <v>40</v>
      </c>
      <c r="D65" s="47">
        <v>600</v>
      </c>
      <c r="E65" s="49">
        <v>0.34</v>
      </c>
      <c r="F65" s="57"/>
      <c r="G65" s="35" t="str">
        <f t="shared" si="0"/>
        <v/>
      </c>
      <c r="H65" s="40"/>
      <c r="K65" s="7"/>
    </row>
    <row r="66" spans="1:11" s="8" customFormat="1" ht="22.5" x14ac:dyDescent="0.2">
      <c r="A66" s="33">
        <v>54</v>
      </c>
      <c r="B66" s="31" t="s">
        <v>103</v>
      </c>
      <c r="C66" s="34" t="s">
        <v>40</v>
      </c>
      <c r="D66" s="47">
        <v>30</v>
      </c>
      <c r="E66" s="49">
        <v>0.7</v>
      </c>
      <c r="F66" s="57"/>
      <c r="G66" s="35" t="str">
        <f t="shared" si="0"/>
        <v/>
      </c>
      <c r="H66" s="40"/>
      <c r="K66" s="7"/>
    </row>
    <row r="67" spans="1:11" s="8" customFormat="1" ht="11.25" x14ac:dyDescent="0.2">
      <c r="A67" s="33">
        <v>55</v>
      </c>
      <c r="B67" s="31" t="s">
        <v>104</v>
      </c>
      <c r="C67" s="34" t="s">
        <v>40</v>
      </c>
      <c r="D67" s="47">
        <v>460</v>
      </c>
      <c r="E67" s="49">
        <v>6.4</v>
      </c>
      <c r="F67" s="57"/>
      <c r="G67" s="35" t="str">
        <f t="shared" si="0"/>
        <v/>
      </c>
      <c r="H67" s="40"/>
      <c r="K67" s="7"/>
    </row>
    <row r="68" spans="1:11" s="8" customFormat="1" ht="22.5" x14ac:dyDescent="0.2">
      <c r="A68" s="33">
        <v>56</v>
      </c>
      <c r="B68" s="31" t="s">
        <v>105</v>
      </c>
      <c r="C68" s="34" t="s">
        <v>40</v>
      </c>
      <c r="D68" s="47">
        <v>100</v>
      </c>
      <c r="E68" s="49">
        <v>19.77</v>
      </c>
      <c r="F68" s="57"/>
      <c r="G68" s="35" t="str">
        <f t="shared" si="0"/>
        <v/>
      </c>
      <c r="H68" s="40"/>
      <c r="K68" s="7"/>
    </row>
    <row r="69" spans="1:11" s="8" customFormat="1" ht="22.5" x14ac:dyDescent="0.2">
      <c r="A69" s="33">
        <v>57</v>
      </c>
      <c r="B69" s="31" t="s">
        <v>106</v>
      </c>
      <c r="C69" s="34" t="s">
        <v>40</v>
      </c>
      <c r="D69" s="47">
        <v>155</v>
      </c>
      <c r="E69" s="49">
        <v>6.5</v>
      </c>
      <c r="F69" s="57"/>
      <c r="G69" s="35" t="str">
        <f t="shared" si="0"/>
        <v/>
      </c>
      <c r="H69" s="40"/>
      <c r="K69" s="7"/>
    </row>
    <row r="70" spans="1:11" s="8" customFormat="1" ht="22.5" x14ac:dyDescent="0.2">
      <c r="A70" s="33">
        <v>58</v>
      </c>
      <c r="B70" s="31" t="s">
        <v>107</v>
      </c>
      <c r="C70" s="34" t="s">
        <v>40</v>
      </c>
      <c r="D70" s="47">
        <v>170</v>
      </c>
      <c r="E70" s="49">
        <v>2.5</v>
      </c>
      <c r="F70" s="57"/>
      <c r="G70" s="35" t="str">
        <f t="shared" si="0"/>
        <v/>
      </c>
      <c r="H70" s="40"/>
      <c r="K70" s="7"/>
    </row>
    <row r="71" spans="1:11" s="8" customFormat="1" ht="11.25" x14ac:dyDescent="0.2">
      <c r="A71" s="33">
        <v>59</v>
      </c>
      <c r="B71" s="31" t="s">
        <v>108</v>
      </c>
      <c r="C71" s="34" t="s">
        <v>40</v>
      </c>
      <c r="D71" s="47">
        <v>20</v>
      </c>
      <c r="E71" s="49">
        <v>2.12</v>
      </c>
      <c r="F71" s="57"/>
      <c r="G71" s="35" t="str">
        <f t="shared" si="0"/>
        <v/>
      </c>
      <c r="H71" s="40"/>
      <c r="K71" s="7"/>
    </row>
    <row r="72" spans="1:11" s="8" customFormat="1" ht="11.25" x14ac:dyDescent="0.2">
      <c r="A72" s="33">
        <v>60</v>
      </c>
      <c r="B72" s="31" t="s">
        <v>109</v>
      </c>
      <c r="C72" s="34" t="s">
        <v>40</v>
      </c>
      <c r="D72" s="47">
        <v>60</v>
      </c>
      <c r="E72" s="49">
        <v>2.5</v>
      </c>
      <c r="F72" s="57"/>
      <c r="G72" s="35" t="str">
        <f t="shared" si="0"/>
        <v/>
      </c>
      <c r="H72" s="40"/>
      <c r="K72" s="7"/>
    </row>
    <row r="73" spans="1:11" s="8" customFormat="1" ht="11.25" x14ac:dyDescent="0.2">
      <c r="A73" s="33">
        <v>61</v>
      </c>
      <c r="B73" s="31" t="s">
        <v>110</v>
      </c>
      <c r="C73" s="34" t="s">
        <v>40</v>
      </c>
      <c r="D73" s="47">
        <v>5</v>
      </c>
      <c r="E73" s="49">
        <v>2.0299999999999998</v>
      </c>
      <c r="F73" s="57"/>
      <c r="G73" s="35" t="str">
        <f t="shared" si="0"/>
        <v/>
      </c>
      <c r="H73" s="40"/>
      <c r="K73" s="7"/>
    </row>
    <row r="74" spans="1:11" s="8" customFormat="1" ht="11.25" x14ac:dyDescent="0.2">
      <c r="A74" s="33">
        <v>62</v>
      </c>
      <c r="B74" s="31" t="s">
        <v>111</v>
      </c>
      <c r="C74" s="34" t="s">
        <v>40</v>
      </c>
      <c r="D74" s="47">
        <v>3</v>
      </c>
      <c r="E74" s="49">
        <v>16.21</v>
      </c>
      <c r="F74" s="57"/>
      <c r="G74" s="35" t="str">
        <f t="shared" si="0"/>
        <v/>
      </c>
      <c r="H74" s="40"/>
      <c r="K74" s="7"/>
    </row>
    <row r="75" spans="1:11" s="8" customFormat="1" ht="11.25" x14ac:dyDescent="0.2">
      <c r="A75" s="33">
        <v>63</v>
      </c>
      <c r="B75" s="31" t="s">
        <v>112</v>
      </c>
      <c r="C75" s="34" t="s">
        <v>40</v>
      </c>
      <c r="D75" s="47">
        <v>100</v>
      </c>
      <c r="E75" s="49">
        <v>2</v>
      </c>
      <c r="F75" s="57"/>
      <c r="G75" s="35" t="str">
        <f t="shared" si="0"/>
        <v/>
      </c>
      <c r="H75" s="40"/>
      <c r="K75" s="7"/>
    </row>
    <row r="76" spans="1:11" s="8" customFormat="1" ht="22.5" x14ac:dyDescent="0.2">
      <c r="A76" s="33">
        <v>64</v>
      </c>
      <c r="B76" s="31" t="s">
        <v>113</v>
      </c>
      <c r="C76" s="34" t="s">
        <v>40</v>
      </c>
      <c r="D76" s="47">
        <v>2</v>
      </c>
      <c r="E76" s="49">
        <v>19.8</v>
      </c>
      <c r="F76" s="57"/>
      <c r="G76" s="35" t="str">
        <f t="shared" si="0"/>
        <v/>
      </c>
      <c r="H76" s="40"/>
      <c r="K76" s="7"/>
    </row>
    <row r="77" spans="1:11" s="8" customFormat="1" ht="11.25" x14ac:dyDescent="0.2">
      <c r="A77" s="33">
        <v>65</v>
      </c>
      <c r="B77" s="31" t="s">
        <v>114</v>
      </c>
      <c r="C77" s="34" t="s">
        <v>40</v>
      </c>
      <c r="D77" s="47">
        <v>16</v>
      </c>
      <c r="E77" s="49">
        <v>32.880000000000003</v>
      </c>
      <c r="F77" s="57"/>
      <c r="G77" s="35" t="str">
        <f t="shared" si="0"/>
        <v/>
      </c>
      <c r="H77" s="40"/>
      <c r="K77" s="7"/>
    </row>
    <row r="78" spans="1:11" s="8" customFormat="1" ht="56.25" x14ac:dyDescent="0.2">
      <c r="A78" s="33">
        <v>66</v>
      </c>
      <c r="B78" s="31" t="s">
        <v>115</v>
      </c>
      <c r="C78" s="34" t="s">
        <v>40</v>
      </c>
      <c r="D78" s="47">
        <v>50</v>
      </c>
      <c r="E78" s="49">
        <v>31</v>
      </c>
      <c r="F78" s="57"/>
      <c r="G78" s="35" t="str">
        <f t="shared" ref="G78:G79" si="1">IF(F78="","",IF(ISTEXT(F78),"NC",F78*D78))</f>
        <v/>
      </c>
      <c r="H78" s="40"/>
      <c r="K78" s="7"/>
    </row>
    <row r="79" spans="1:11" s="8" customFormat="1" ht="11.25" x14ac:dyDescent="0.2">
      <c r="A79" s="33">
        <v>67</v>
      </c>
      <c r="B79" s="31" t="s">
        <v>116</v>
      </c>
      <c r="C79" s="34" t="s">
        <v>39</v>
      </c>
      <c r="D79" s="47">
        <v>104</v>
      </c>
      <c r="E79" s="49">
        <v>11.29</v>
      </c>
      <c r="F79" s="57"/>
      <c r="G79" s="35" t="str">
        <f t="shared" si="1"/>
        <v/>
      </c>
      <c r="H79" s="40"/>
      <c r="K79" s="7"/>
    </row>
    <row r="80" spans="1:11" s="27" customFormat="1" ht="11.25" x14ac:dyDescent="0.2">
      <c r="A80" s="33">
        <v>68</v>
      </c>
      <c r="B80" s="31" t="s">
        <v>117</v>
      </c>
      <c r="C80" s="34" t="s">
        <v>40</v>
      </c>
      <c r="D80" s="47">
        <v>210</v>
      </c>
      <c r="E80" s="49">
        <v>1.89</v>
      </c>
      <c r="F80" s="57"/>
      <c r="G80" s="35" t="str">
        <f>IF(F80="","",IF(ISTEXT(F80),"NC",F80*D80))</f>
        <v/>
      </c>
      <c r="H80" s="41"/>
    </row>
    <row r="81" spans="1:8" x14ac:dyDescent="0.2">
      <c r="A81" s="33">
        <v>69</v>
      </c>
      <c r="B81" s="31" t="s">
        <v>118</v>
      </c>
      <c r="C81" s="34" t="s">
        <v>40</v>
      </c>
      <c r="D81" s="47">
        <v>46</v>
      </c>
      <c r="E81" s="49">
        <v>27.4</v>
      </c>
      <c r="F81" s="57"/>
      <c r="G81" s="35" t="str">
        <f t="shared" ref="G81:G135" si="2">IF(F81="","",IF(ISTEXT(F81),"NC",F81*D81))</f>
        <v/>
      </c>
      <c r="H81" s="42"/>
    </row>
    <row r="82" spans="1:8" s="37" customFormat="1" ht="11.25" x14ac:dyDescent="0.2">
      <c r="A82" s="33">
        <v>70</v>
      </c>
      <c r="B82" s="31" t="s">
        <v>119</v>
      </c>
      <c r="C82" s="34" t="s">
        <v>40</v>
      </c>
      <c r="D82" s="47">
        <v>1</v>
      </c>
      <c r="E82" s="49">
        <v>33.28</v>
      </c>
      <c r="F82" s="57"/>
      <c r="G82" s="35" t="str">
        <f t="shared" si="2"/>
        <v/>
      </c>
      <c r="H82" s="43"/>
    </row>
    <row r="83" spans="1:8" s="37" customFormat="1" ht="11.25" x14ac:dyDescent="0.2">
      <c r="A83" s="33">
        <v>71</v>
      </c>
      <c r="B83" s="31" t="s">
        <v>120</v>
      </c>
      <c r="C83" s="34" t="s">
        <v>40</v>
      </c>
      <c r="D83" s="47">
        <v>91</v>
      </c>
      <c r="E83" s="49">
        <v>53.2</v>
      </c>
      <c r="F83" s="57"/>
      <c r="G83" s="35" t="str">
        <f t="shared" si="2"/>
        <v/>
      </c>
      <c r="H83" s="43"/>
    </row>
    <row r="84" spans="1:8" s="37" customFormat="1" ht="11.25" x14ac:dyDescent="0.2">
      <c r="A84" s="33">
        <v>72</v>
      </c>
      <c r="B84" s="31" t="s">
        <v>121</v>
      </c>
      <c r="C84" s="34" t="s">
        <v>40</v>
      </c>
      <c r="D84" s="47">
        <v>6</v>
      </c>
      <c r="E84" s="49">
        <v>53.2</v>
      </c>
      <c r="F84" s="57"/>
      <c r="G84" s="35" t="str">
        <f t="shared" si="2"/>
        <v/>
      </c>
      <c r="H84" s="43"/>
    </row>
    <row r="85" spans="1:8" s="27" customFormat="1" ht="11.25" x14ac:dyDescent="0.2">
      <c r="A85" s="33">
        <v>73</v>
      </c>
      <c r="B85" s="31" t="s">
        <v>122</v>
      </c>
      <c r="C85" s="34" t="s">
        <v>40</v>
      </c>
      <c r="D85" s="47">
        <v>162</v>
      </c>
      <c r="E85" s="49">
        <v>0.75</v>
      </c>
      <c r="F85" s="57"/>
      <c r="G85" s="35" t="str">
        <f t="shared" si="2"/>
        <v/>
      </c>
      <c r="H85" s="41"/>
    </row>
    <row r="86" spans="1:8" x14ac:dyDescent="0.2">
      <c r="A86" s="33">
        <v>74</v>
      </c>
      <c r="B86" s="31" t="s">
        <v>123</v>
      </c>
      <c r="C86" s="34" t="s">
        <v>40</v>
      </c>
      <c r="D86" s="47">
        <v>1</v>
      </c>
      <c r="E86" s="49">
        <v>0.72</v>
      </c>
      <c r="F86" s="57"/>
      <c r="G86" s="35" t="str">
        <f t="shared" si="2"/>
        <v/>
      </c>
    </row>
    <row r="87" spans="1:8" ht="22.5" x14ac:dyDescent="0.2">
      <c r="A87" s="33">
        <v>75</v>
      </c>
      <c r="B87" s="31" t="s">
        <v>124</v>
      </c>
      <c r="C87" s="34" t="s">
        <v>39</v>
      </c>
      <c r="D87" s="47">
        <v>240</v>
      </c>
      <c r="E87" s="49">
        <v>7.11</v>
      </c>
      <c r="F87" s="57"/>
      <c r="G87" s="35" t="str">
        <f t="shared" si="2"/>
        <v/>
      </c>
    </row>
    <row r="88" spans="1:8" x14ac:dyDescent="0.2">
      <c r="A88" s="33">
        <v>76</v>
      </c>
      <c r="B88" s="31" t="s">
        <v>125</v>
      </c>
      <c r="C88" s="34" t="s">
        <v>41</v>
      </c>
      <c r="D88" s="47">
        <v>100</v>
      </c>
      <c r="E88" s="49">
        <v>9.9600000000000009</v>
      </c>
      <c r="F88" s="57"/>
      <c r="G88" s="35" t="str">
        <f t="shared" si="2"/>
        <v/>
      </c>
    </row>
    <row r="89" spans="1:8" x14ac:dyDescent="0.2">
      <c r="A89" s="33">
        <v>77</v>
      </c>
      <c r="B89" s="31" t="s">
        <v>126</v>
      </c>
      <c r="C89" s="34" t="s">
        <v>40</v>
      </c>
      <c r="D89" s="47">
        <v>234</v>
      </c>
      <c r="E89" s="49">
        <v>1</v>
      </c>
      <c r="F89" s="57"/>
      <c r="G89" s="35" t="str">
        <f t="shared" si="2"/>
        <v/>
      </c>
    </row>
    <row r="90" spans="1:8" x14ac:dyDescent="0.2">
      <c r="A90" s="33">
        <v>78</v>
      </c>
      <c r="B90" s="31" t="s">
        <v>127</v>
      </c>
      <c r="C90" s="34" t="s">
        <v>40</v>
      </c>
      <c r="D90" s="47">
        <v>3</v>
      </c>
      <c r="E90" s="49">
        <v>2.91</v>
      </c>
      <c r="F90" s="57"/>
      <c r="G90" s="35" t="str">
        <f t="shared" si="2"/>
        <v/>
      </c>
    </row>
    <row r="91" spans="1:8" x14ac:dyDescent="0.2">
      <c r="A91" s="33">
        <v>79</v>
      </c>
      <c r="B91" s="31" t="s">
        <v>128</v>
      </c>
      <c r="C91" s="34" t="s">
        <v>40</v>
      </c>
      <c r="D91" s="47">
        <v>131</v>
      </c>
      <c r="E91" s="49">
        <v>9.9</v>
      </c>
      <c r="F91" s="57"/>
      <c r="G91" s="35" t="str">
        <f t="shared" si="2"/>
        <v/>
      </c>
    </row>
    <row r="92" spans="1:8" ht="22.5" x14ac:dyDescent="0.2">
      <c r="A92" s="33">
        <v>80</v>
      </c>
      <c r="B92" s="31" t="s">
        <v>129</v>
      </c>
      <c r="C92" s="34" t="s">
        <v>40</v>
      </c>
      <c r="D92" s="47">
        <v>10</v>
      </c>
      <c r="E92" s="49">
        <v>1.5</v>
      </c>
      <c r="F92" s="57"/>
      <c r="G92" s="35" t="str">
        <f t="shared" si="2"/>
        <v/>
      </c>
    </row>
    <row r="93" spans="1:8" x14ac:dyDescent="0.2">
      <c r="A93" s="33">
        <v>81</v>
      </c>
      <c r="B93" s="31" t="s">
        <v>130</v>
      </c>
      <c r="C93" s="34" t="s">
        <v>40</v>
      </c>
      <c r="D93" s="47">
        <v>380</v>
      </c>
      <c r="E93" s="49">
        <v>0.26</v>
      </c>
      <c r="F93" s="57"/>
      <c r="G93" s="35" t="str">
        <f t="shared" si="2"/>
        <v/>
      </c>
    </row>
    <row r="94" spans="1:8" x14ac:dyDescent="0.2">
      <c r="A94" s="33">
        <v>82</v>
      </c>
      <c r="B94" s="31" t="s">
        <v>131</v>
      </c>
      <c r="C94" s="34" t="s">
        <v>40</v>
      </c>
      <c r="D94" s="47">
        <v>50</v>
      </c>
      <c r="E94" s="49">
        <v>0.8</v>
      </c>
      <c r="F94" s="57"/>
      <c r="G94" s="35" t="str">
        <f t="shared" si="2"/>
        <v/>
      </c>
    </row>
    <row r="95" spans="1:8" x14ac:dyDescent="0.2">
      <c r="A95" s="33">
        <v>83</v>
      </c>
      <c r="B95" s="31" t="s">
        <v>132</v>
      </c>
      <c r="C95" s="34" t="s">
        <v>39</v>
      </c>
      <c r="D95" s="47">
        <v>127</v>
      </c>
      <c r="E95" s="49">
        <v>9.69</v>
      </c>
      <c r="F95" s="57"/>
      <c r="G95" s="35" t="str">
        <f t="shared" si="2"/>
        <v/>
      </c>
    </row>
    <row r="96" spans="1:8" x14ac:dyDescent="0.2">
      <c r="A96" s="33">
        <v>84</v>
      </c>
      <c r="B96" s="31" t="s">
        <v>133</v>
      </c>
      <c r="C96" s="34" t="s">
        <v>40</v>
      </c>
      <c r="D96" s="47">
        <v>20</v>
      </c>
      <c r="E96" s="49">
        <v>2.9</v>
      </c>
      <c r="F96" s="57"/>
      <c r="G96" s="35" t="str">
        <f t="shared" si="2"/>
        <v/>
      </c>
    </row>
    <row r="97" spans="1:7" x14ac:dyDescent="0.2">
      <c r="A97" s="33">
        <v>85</v>
      </c>
      <c r="B97" s="31" t="s">
        <v>134</v>
      </c>
      <c r="C97" s="34" t="s">
        <v>40</v>
      </c>
      <c r="D97" s="47">
        <v>24</v>
      </c>
      <c r="E97" s="49">
        <v>2.6</v>
      </c>
      <c r="F97" s="57"/>
      <c r="G97" s="35" t="str">
        <f t="shared" si="2"/>
        <v/>
      </c>
    </row>
    <row r="98" spans="1:7" x14ac:dyDescent="0.2">
      <c r="A98" s="33">
        <v>86</v>
      </c>
      <c r="B98" s="31" t="s">
        <v>135</v>
      </c>
      <c r="C98" s="34" t="s">
        <v>40</v>
      </c>
      <c r="D98" s="47">
        <v>1</v>
      </c>
      <c r="E98" s="49">
        <v>21.9</v>
      </c>
      <c r="F98" s="57"/>
      <c r="G98" s="35" t="str">
        <f t="shared" si="2"/>
        <v/>
      </c>
    </row>
    <row r="99" spans="1:7" x14ac:dyDescent="0.2">
      <c r="A99" s="33">
        <v>87</v>
      </c>
      <c r="B99" s="31" t="s">
        <v>136</v>
      </c>
      <c r="C99" s="34" t="s">
        <v>40</v>
      </c>
      <c r="D99" s="47">
        <v>20</v>
      </c>
      <c r="E99" s="49">
        <v>3.9</v>
      </c>
      <c r="F99" s="57"/>
      <c r="G99" s="35" t="str">
        <f t="shared" si="2"/>
        <v/>
      </c>
    </row>
    <row r="100" spans="1:7" x14ac:dyDescent="0.2">
      <c r="A100" s="33">
        <v>88</v>
      </c>
      <c r="B100" s="31" t="s">
        <v>137</v>
      </c>
      <c r="C100" s="34" t="s">
        <v>40</v>
      </c>
      <c r="D100" s="47">
        <v>6</v>
      </c>
      <c r="E100" s="49">
        <v>150</v>
      </c>
      <c r="F100" s="57"/>
      <c r="G100" s="35" t="str">
        <f t="shared" si="2"/>
        <v/>
      </c>
    </row>
    <row r="101" spans="1:7" x14ac:dyDescent="0.2">
      <c r="A101" s="33">
        <v>89</v>
      </c>
      <c r="B101" s="31" t="s">
        <v>138</v>
      </c>
      <c r="C101" s="34" t="s">
        <v>40</v>
      </c>
      <c r="D101" s="47">
        <v>15</v>
      </c>
      <c r="E101" s="49">
        <v>9.5</v>
      </c>
      <c r="F101" s="57"/>
      <c r="G101" s="35" t="str">
        <f t="shared" si="2"/>
        <v/>
      </c>
    </row>
    <row r="102" spans="1:7" x14ac:dyDescent="0.2">
      <c r="A102" s="33">
        <v>90</v>
      </c>
      <c r="B102" s="31" t="s">
        <v>139</v>
      </c>
      <c r="C102" s="34" t="s">
        <v>40</v>
      </c>
      <c r="D102" s="47">
        <v>4</v>
      </c>
      <c r="E102" s="49">
        <v>17.899999999999999</v>
      </c>
      <c r="F102" s="57"/>
      <c r="G102" s="35" t="str">
        <f t="shared" si="2"/>
        <v/>
      </c>
    </row>
    <row r="103" spans="1:7" x14ac:dyDescent="0.2">
      <c r="A103" s="33">
        <v>91</v>
      </c>
      <c r="B103" s="31" t="s">
        <v>140</v>
      </c>
      <c r="C103" s="34" t="s">
        <v>40</v>
      </c>
      <c r="D103" s="47">
        <v>2</v>
      </c>
      <c r="E103" s="49">
        <v>4.5999999999999996</v>
      </c>
      <c r="F103" s="57"/>
      <c r="G103" s="35" t="str">
        <f t="shared" si="2"/>
        <v/>
      </c>
    </row>
    <row r="104" spans="1:7" x14ac:dyDescent="0.2">
      <c r="A104" s="33">
        <v>92</v>
      </c>
      <c r="B104" s="31" t="s">
        <v>141</v>
      </c>
      <c r="C104" s="34" t="s">
        <v>40</v>
      </c>
      <c r="D104" s="47">
        <v>1</v>
      </c>
      <c r="E104" s="49">
        <v>628</v>
      </c>
      <c r="F104" s="57"/>
      <c r="G104" s="35" t="str">
        <f t="shared" si="2"/>
        <v/>
      </c>
    </row>
    <row r="105" spans="1:7" x14ac:dyDescent="0.2">
      <c r="A105" s="33">
        <v>93</v>
      </c>
      <c r="B105" s="31" t="s">
        <v>142</v>
      </c>
      <c r="C105" s="34" t="s">
        <v>40</v>
      </c>
      <c r="D105" s="47">
        <v>200</v>
      </c>
      <c r="E105" s="49">
        <v>71.58</v>
      </c>
      <c r="F105" s="57"/>
      <c r="G105" s="35" t="str">
        <f t="shared" si="2"/>
        <v/>
      </c>
    </row>
    <row r="106" spans="1:7" x14ac:dyDescent="0.2">
      <c r="A106" s="33">
        <v>94</v>
      </c>
      <c r="B106" s="31" t="s">
        <v>143</v>
      </c>
      <c r="C106" s="34" t="s">
        <v>40</v>
      </c>
      <c r="D106" s="47">
        <v>60</v>
      </c>
      <c r="E106" s="49">
        <v>15</v>
      </c>
      <c r="F106" s="57"/>
      <c r="G106" s="35" t="str">
        <f t="shared" si="2"/>
        <v/>
      </c>
    </row>
    <row r="107" spans="1:7" x14ac:dyDescent="0.2">
      <c r="A107" s="33">
        <v>95</v>
      </c>
      <c r="B107" s="31" t="s">
        <v>144</v>
      </c>
      <c r="C107" s="34" t="s">
        <v>40</v>
      </c>
      <c r="D107" s="47">
        <v>40</v>
      </c>
      <c r="E107" s="49">
        <v>71</v>
      </c>
      <c r="F107" s="57"/>
      <c r="G107" s="35" t="str">
        <f t="shared" si="2"/>
        <v/>
      </c>
    </row>
    <row r="108" spans="1:7" ht="22.5" x14ac:dyDescent="0.2">
      <c r="A108" s="33">
        <v>96</v>
      </c>
      <c r="B108" s="31" t="s">
        <v>145</v>
      </c>
      <c r="C108" s="34" t="s">
        <v>40</v>
      </c>
      <c r="D108" s="47">
        <v>150</v>
      </c>
      <c r="E108" s="49">
        <v>300</v>
      </c>
      <c r="F108" s="57"/>
      <c r="G108" s="35" t="str">
        <f t="shared" si="2"/>
        <v/>
      </c>
    </row>
    <row r="109" spans="1:7" ht="22.5" x14ac:dyDescent="0.2">
      <c r="A109" s="33">
        <v>97</v>
      </c>
      <c r="B109" s="31" t="s">
        <v>146</v>
      </c>
      <c r="C109" s="34" t="s">
        <v>40</v>
      </c>
      <c r="D109" s="47">
        <v>150</v>
      </c>
      <c r="E109" s="49">
        <v>20</v>
      </c>
      <c r="F109" s="57"/>
      <c r="G109" s="35" t="str">
        <f t="shared" si="2"/>
        <v/>
      </c>
    </row>
    <row r="110" spans="1:7" ht="22.5" x14ac:dyDescent="0.2">
      <c r="A110" s="33">
        <v>98</v>
      </c>
      <c r="B110" s="31" t="s">
        <v>147</v>
      </c>
      <c r="C110" s="34" t="s">
        <v>40</v>
      </c>
      <c r="D110" s="47">
        <v>450</v>
      </c>
      <c r="E110" s="49">
        <v>69</v>
      </c>
      <c r="F110" s="57"/>
      <c r="G110" s="35" t="str">
        <f t="shared" si="2"/>
        <v/>
      </c>
    </row>
    <row r="111" spans="1:7" ht="22.5" x14ac:dyDescent="0.2">
      <c r="A111" s="33">
        <v>99</v>
      </c>
      <c r="B111" s="31" t="s">
        <v>148</v>
      </c>
      <c r="C111" s="34" t="s">
        <v>40</v>
      </c>
      <c r="D111" s="47">
        <v>150</v>
      </c>
      <c r="E111" s="49">
        <v>140</v>
      </c>
      <c r="F111" s="57"/>
      <c r="G111" s="35" t="str">
        <f t="shared" si="2"/>
        <v/>
      </c>
    </row>
    <row r="112" spans="1:7" ht="22.5" x14ac:dyDescent="0.2">
      <c r="A112" s="33">
        <v>100</v>
      </c>
      <c r="B112" s="31" t="s">
        <v>149</v>
      </c>
      <c r="C112" s="34" t="s">
        <v>40</v>
      </c>
      <c r="D112" s="47">
        <v>150</v>
      </c>
      <c r="E112" s="49">
        <v>113.01</v>
      </c>
      <c r="F112" s="57"/>
      <c r="G112" s="35" t="str">
        <f t="shared" si="2"/>
        <v/>
      </c>
    </row>
    <row r="113" spans="1:7" x14ac:dyDescent="0.2">
      <c r="A113" s="33">
        <v>101</v>
      </c>
      <c r="B113" s="31" t="s">
        <v>150</v>
      </c>
      <c r="C113" s="34" t="s">
        <v>41</v>
      </c>
      <c r="D113" s="47">
        <v>450</v>
      </c>
      <c r="E113" s="49">
        <v>4.45</v>
      </c>
      <c r="F113" s="57"/>
      <c r="G113" s="35" t="str">
        <f t="shared" si="2"/>
        <v/>
      </c>
    </row>
    <row r="114" spans="1:7" x14ac:dyDescent="0.2">
      <c r="A114" s="33">
        <v>102</v>
      </c>
      <c r="B114" s="31" t="s">
        <v>151</v>
      </c>
      <c r="C114" s="34" t="s">
        <v>40</v>
      </c>
      <c r="D114" s="47">
        <v>100</v>
      </c>
      <c r="E114" s="49">
        <v>24.85</v>
      </c>
      <c r="F114" s="57"/>
      <c r="G114" s="35" t="str">
        <f t="shared" si="2"/>
        <v/>
      </c>
    </row>
    <row r="115" spans="1:7" ht="22.5" x14ac:dyDescent="0.2">
      <c r="A115" s="33">
        <v>103</v>
      </c>
      <c r="B115" s="31" t="s">
        <v>152</v>
      </c>
      <c r="C115" s="34" t="s">
        <v>40</v>
      </c>
      <c r="D115" s="47">
        <v>15</v>
      </c>
      <c r="E115" s="49">
        <v>50</v>
      </c>
      <c r="F115" s="57"/>
      <c r="G115" s="35" t="str">
        <f t="shared" si="2"/>
        <v/>
      </c>
    </row>
    <row r="116" spans="1:7" ht="22.5" x14ac:dyDescent="0.2">
      <c r="A116" s="33">
        <v>104</v>
      </c>
      <c r="B116" s="31" t="s">
        <v>153</v>
      </c>
      <c r="C116" s="34" t="s">
        <v>40</v>
      </c>
      <c r="D116" s="47">
        <v>15</v>
      </c>
      <c r="E116" s="49">
        <v>48.8</v>
      </c>
      <c r="F116" s="57"/>
      <c r="G116" s="35" t="str">
        <f t="shared" si="2"/>
        <v/>
      </c>
    </row>
    <row r="117" spans="1:7" x14ac:dyDescent="0.2">
      <c r="A117" s="33">
        <v>105</v>
      </c>
      <c r="B117" s="31" t="s">
        <v>154</v>
      </c>
      <c r="C117" s="34" t="s">
        <v>40</v>
      </c>
      <c r="D117" s="47">
        <v>15</v>
      </c>
      <c r="E117" s="49">
        <v>42.05</v>
      </c>
      <c r="F117" s="57"/>
      <c r="G117" s="35" t="str">
        <f t="shared" si="2"/>
        <v/>
      </c>
    </row>
    <row r="118" spans="1:7" x14ac:dyDescent="0.2">
      <c r="A118" s="33">
        <v>106</v>
      </c>
      <c r="B118" s="31" t="s">
        <v>155</v>
      </c>
      <c r="C118" s="34" t="s">
        <v>40</v>
      </c>
      <c r="D118" s="47">
        <v>400</v>
      </c>
      <c r="E118" s="49">
        <v>54.97</v>
      </c>
      <c r="F118" s="57"/>
      <c r="G118" s="35" t="str">
        <f t="shared" si="2"/>
        <v/>
      </c>
    </row>
    <row r="119" spans="1:7" x14ac:dyDescent="0.2">
      <c r="A119" s="33">
        <v>107</v>
      </c>
      <c r="B119" s="31" t="s">
        <v>156</v>
      </c>
      <c r="C119" s="34" t="s">
        <v>40</v>
      </c>
      <c r="D119" s="47">
        <v>20</v>
      </c>
      <c r="E119" s="49">
        <v>47.67</v>
      </c>
      <c r="F119" s="57"/>
      <c r="G119" s="35" t="str">
        <f t="shared" si="2"/>
        <v/>
      </c>
    </row>
    <row r="120" spans="1:7" x14ac:dyDescent="0.2">
      <c r="A120" s="33">
        <v>108</v>
      </c>
      <c r="B120" s="31" t="s">
        <v>157</v>
      </c>
      <c r="C120" s="34" t="s">
        <v>40</v>
      </c>
      <c r="D120" s="47">
        <v>10</v>
      </c>
      <c r="E120" s="49">
        <v>46.5</v>
      </c>
      <c r="F120" s="57"/>
      <c r="G120" s="35" t="str">
        <f t="shared" si="2"/>
        <v/>
      </c>
    </row>
    <row r="121" spans="1:7" x14ac:dyDescent="0.2">
      <c r="A121" s="33">
        <v>109</v>
      </c>
      <c r="B121" s="31" t="s">
        <v>158</v>
      </c>
      <c r="C121" s="34" t="s">
        <v>40</v>
      </c>
      <c r="D121" s="47">
        <v>10</v>
      </c>
      <c r="E121" s="49">
        <v>46.5</v>
      </c>
      <c r="F121" s="57"/>
      <c r="G121" s="35" t="str">
        <f t="shared" si="2"/>
        <v/>
      </c>
    </row>
    <row r="122" spans="1:7" x14ac:dyDescent="0.2">
      <c r="A122" s="33">
        <v>110</v>
      </c>
      <c r="B122" s="31" t="s">
        <v>159</v>
      </c>
      <c r="C122" s="34" t="s">
        <v>40</v>
      </c>
      <c r="D122" s="47">
        <v>10</v>
      </c>
      <c r="E122" s="49">
        <v>46.5</v>
      </c>
      <c r="F122" s="57"/>
      <c r="G122" s="35" t="str">
        <f t="shared" si="2"/>
        <v/>
      </c>
    </row>
    <row r="123" spans="1:7" x14ac:dyDescent="0.2">
      <c r="A123" s="33">
        <v>111</v>
      </c>
      <c r="B123" s="31" t="s">
        <v>160</v>
      </c>
      <c r="C123" s="34" t="s">
        <v>40</v>
      </c>
      <c r="D123" s="47">
        <v>20</v>
      </c>
      <c r="E123" s="49">
        <v>19.72</v>
      </c>
      <c r="F123" s="57"/>
      <c r="G123" s="35" t="str">
        <f t="shared" si="2"/>
        <v/>
      </c>
    </row>
    <row r="124" spans="1:7" x14ac:dyDescent="0.2">
      <c r="A124" s="33">
        <v>112</v>
      </c>
      <c r="B124" s="31" t="s">
        <v>161</v>
      </c>
      <c r="C124" s="34" t="s">
        <v>40</v>
      </c>
      <c r="D124" s="47">
        <v>10</v>
      </c>
      <c r="E124" s="49">
        <v>19.72</v>
      </c>
      <c r="F124" s="57"/>
      <c r="G124" s="35" t="str">
        <f t="shared" si="2"/>
        <v/>
      </c>
    </row>
    <row r="125" spans="1:7" x14ac:dyDescent="0.2">
      <c r="A125" s="33">
        <v>113</v>
      </c>
      <c r="B125" s="31" t="s">
        <v>162</v>
      </c>
      <c r="C125" s="34" t="s">
        <v>40</v>
      </c>
      <c r="D125" s="47">
        <v>10</v>
      </c>
      <c r="E125" s="49">
        <v>19.72</v>
      </c>
      <c r="F125" s="57"/>
      <c r="G125" s="35" t="str">
        <f t="shared" si="2"/>
        <v/>
      </c>
    </row>
    <row r="126" spans="1:7" x14ac:dyDescent="0.2">
      <c r="A126" s="33">
        <v>114</v>
      </c>
      <c r="B126" s="31" t="s">
        <v>163</v>
      </c>
      <c r="C126" s="34" t="s">
        <v>40</v>
      </c>
      <c r="D126" s="47">
        <v>10</v>
      </c>
      <c r="E126" s="49">
        <v>19.72</v>
      </c>
      <c r="F126" s="57"/>
      <c r="G126" s="35" t="str">
        <f t="shared" si="2"/>
        <v/>
      </c>
    </row>
    <row r="127" spans="1:7" x14ac:dyDescent="0.2">
      <c r="A127" s="33">
        <v>115</v>
      </c>
      <c r="B127" s="31" t="s">
        <v>164</v>
      </c>
      <c r="C127" s="34" t="s">
        <v>40</v>
      </c>
      <c r="D127" s="47">
        <v>100</v>
      </c>
      <c r="E127" s="49">
        <v>15</v>
      </c>
      <c r="F127" s="57"/>
      <c r="G127" s="35" t="str">
        <f t="shared" si="2"/>
        <v/>
      </c>
    </row>
    <row r="128" spans="1:7" x14ac:dyDescent="0.2">
      <c r="A128" s="33">
        <v>116</v>
      </c>
      <c r="B128" s="31" t="s">
        <v>165</v>
      </c>
      <c r="C128" s="34" t="s">
        <v>40</v>
      </c>
      <c r="D128" s="47">
        <v>100</v>
      </c>
      <c r="E128" s="49">
        <v>15</v>
      </c>
      <c r="F128" s="57"/>
      <c r="G128" s="35" t="str">
        <f t="shared" si="2"/>
        <v/>
      </c>
    </row>
    <row r="129" spans="1:7" x14ac:dyDescent="0.2">
      <c r="A129" s="33">
        <v>117</v>
      </c>
      <c r="B129" s="31" t="s">
        <v>166</v>
      </c>
      <c r="C129" s="34" t="s">
        <v>40</v>
      </c>
      <c r="D129" s="47">
        <v>100</v>
      </c>
      <c r="E129" s="49">
        <v>15</v>
      </c>
      <c r="F129" s="57"/>
      <c r="G129" s="35" t="str">
        <f t="shared" si="2"/>
        <v/>
      </c>
    </row>
    <row r="130" spans="1:7" x14ac:dyDescent="0.2">
      <c r="A130" s="33">
        <v>118</v>
      </c>
      <c r="B130" s="31" t="s">
        <v>167</v>
      </c>
      <c r="C130" s="34" t="s">
        <v>40</v>
      </c>
      <c r="D130" s="47">
        <v>100</v>
      </c>
      <c r="E130" s="49">
        <v>15</v>
      </c>
      <c r="F130" s="57"/>
      <c r="G130" s="35" t="str">
        <f t="shared" si="2"/>
        <v/>
      </c>
    </row>
    <row r="131" spans="1:7" x14ac:dyDescent="0.2">
      <c r="A131" s="33">
        <v>119</v>
      </c>
      <c r="B131" s="31" t="s">
        <v>168</v>
      </c>
      <c r="C131" s="34" t="s">
        <v>40</v>
      </c>
      <c r="D131" s="47">
        <v>1</v>
      </c>
      <c r="E131" s="49">
        <v>38.43</v>
      </c>
      <c r="F131" s="57"/>
      <c r="G131" s="35" t="str">
        <f t="shared" si="2"/>
        <v/>
      </c>
    </row>
    <row r="132" spans="1:7" x14ac:dyDescent="0.2">
      <c r="A132" s="33">
        <v>120</v>
      </c>
      <c r="B132" s="31" t="s">
        <v>169</v>
      </c>
      <c r="C132" s="34" t="s">
        <v>40</v>
      </c>
      <c r="D132" s="47">
        <v>1</v>
      </c>
      <c r="E132" s="49">
        <v>73.83</v>
      </c>
      <c r="F132" s="57"/>
      <c r="G132" s="35" t="str">
        <f t="shared" si="2"/>
        <v/>
      </c>
    </row>
    <row r="133" spans="1:7" x14ac:dyDescent="0.2">
      <c r="A133" s="33">
        <v>121</v>
      </c>
      <c r="B133" s="31" t="s">
        <v>170</v>
      </c>
      <c r="C133" s="34" t="s">
        <v>40</v>
      </c>
      <c r="D133" s="47">
        <v>1</v>
      </c>
      <c r="E133" s="49">
        <v>61.14</v>
      </c>
      <c r="F133" s="57"/>
      <c r="G133" s="35" t="str">
        <f t="shared" si="2"/>
        <v/>
      </c>
    </row>
    <row r="134" spans="1:7" x14ac:dyDescent="0.2">
      <c r="A134" s="33">
        <v>122</v>
      </c>
      <c r="B134" s="31" t="s">
        <v>171</v>
      </c>
      <c r="C134" s="34" t="s">
        <v>40</v>
      </c>
      <c r="D134" s="47">
        <v>5</v>
      </c>
      <c r="E134" s="49">
        <v>4.5999999999999996</v>
      </c>
      <c r="F134" s="57"/>
      <c r="G134" s="35" t="str">
        <f t="shared" si="2"/>
        <v/>
      </c>
    </row>
    <row r="135" spans="1:7" x14ac:dyDescent="0.2">
      <c r="A135" s="33">
        <v>123</v>
      </c>
      <c r="B135" s="31" t="s">
        <v>172</v>
      </c>
      <c r="C135" s="34" t="s">
        <v>40</v>
      </c>
      <c r="D135" s="47">
        <v>1</v>
      </c>
      <c r="E135" s="49">
        <v>4.8</v>
      </c>
      <c r="F135" s="57"/>
      <c r="G135" s="35" t="str">
        <f t="shared" si="2"/>
        <v/>
      </c>
    </row>
    <row r="136" spans="1:7" ht="9.75" customHeight="1" x14ac:dyDescent="0.2">
      <c r="A136" s="36"/>
      <c r="B136" s="27"/>
      <c r="C136" s="27"/>
      <c r="D136" s="27"/>
      <c r="E136" s="45"/>
      <c r="F136" s="63" t="s">
        <v>26</v>
      </c>
      <c r="G136" s="64"/>
    </row>
    <row r="137" spans="1:7" x14ac:dyDescent="0.2">
      <c r="F137" s="65" t="str">
        <f>IF(SUM(G13:G135)=0,"",SUM(G13:G135))</f>
        <v/>
      </c>
      <c r="G137" s="66"/>
    </row>
    <row r="138" spans="1:7" x14ac:dyDescent="0.2">
      <c r="A138" s="60" t="str">
        <f>" - "&amp;Dados!B23</f>
        <v xml:space="preserve"> - O objeto será realizado junto às Secretarias obedecendo ao detalhamento na íntegra do termo de referência.</v>
      </c>
      <c r="B138" s="60"/>
      <c r="C138" s="60"/>
      <c r="D138" s="60"/>
      <c r="E138" s="60"/>
      <c r="F138" s="60"/>
      <c r="G138" s="60"/>
    </row>
    <row r="139" spans="1:7" ht="18.600000000000001" customHeight="1" x14ac:dyDescent="0.2">
      <c r="A139" s="60" t="str">
        <f>" - "&amp;Dados!B24</f>
        <v xml:space="preserve"> - Os materiais de copa, higiene e limpeza deverão ser entregues no Almoxarifado da Secretaria Municipal de Saúde, localizado à Rua Dr. Carolino Ribeiro de Moura, s/n, Centro, Sumidouro-RJ, CEP: 28.637-000</v>
      </c>
      <c r="B139" s="60"/>
      <c r="C139" s="60"/>
      <c r="D139" s="60"/>
      <c r="E139" s="60"/>
      <c r="F139" s="60"/>
      <c r="G139" s="60"/>
    </row>
    <row r="140" spans="1:7" ht="19.149999999999999" customHeight="1" x14ac:dyDescent="0.2">
      <c r="A140" s="60" t="str">
        <f>" - "&amp;Dados!B25</f>
        <v xml:space="preserve"> - O pagamento do objeto de que trata o PREGÃO ELETRÔNICO Nº 043/2024, e consequente contrato serão efetuados pelo FUNDO MUNICIPAL DE SAÚDE nos termos do art. 7 da Instrução Normativa SEGES/ME nº 77, de 2022;</v>
      </c>
      <c r="B140" s="60"/>
      <c r="C140" s="60"/>
      <c r="D140" s="60"/>
      <c r="E140" s="60"/>
      <c r="F140" s="60"/>
      <c r="G140" s="60"/>
    </row>
    <row r="141" spans="1:7" x14ac:dyDescent="0.2">
      <c r="A141" s="60" t="str">
        <f>" - "&amp;Dados!B26</f>
        <v xml:space="preserve"> - Proposta válida por 60 (sessenta) dias</v>
      </c>
      <c r="B141" s="60"/>
      <c r="C141" s="60"/>
      <c r="D141" s="60"/>
      <c r="E141" s="60"/>
      <c r="F141" s="60"/>
      <c r="G141" s="60"/>
    </row>
  </sheetData>
  <sheetProtection algorithmName="SHA-512" hashValue="F0TuMI+bQGFUcoJFl8uEs//4whz6FDX4z45GEg8em+PUNOIyYJGx7/0dTONPcCCUywyZoXXt/0vCgCKXEBQ6OA==" saltValue="G2WEvrqob2/DyOXMgrto3A==" spinCount="100000" sheet="1" objects="1" scenarios="1"/>
  <autoFilter ref="A11:G141" xr:uid="{00000000-0009-0000-0000-000000000000}"/>
  <mergeCells count="15">
    <mergeCell ref="C6:D6"/>
    <mergeCell ref="E6:F6"/>
    <mergeCell ref="A2:G2"/>
    <mergeCell ref="A3:G3"/>
    <mergeCell ref="A4:G4"/>
    <mergeCell ref="A5:G5"/>
    <mergeCell ref="A138:G138"/>
    <mergeCell ref="A139:G139"/>
    <mergeCell ref="A140:G140"/>
    <mergeCell ref="B8:G8"/>
    <mergeCell ref="A141:G141"/>
    <mergeCell ref="B9:G9"/>
    <mergeCell ref="F136:G136"/>
    <mergeCell ref="F137:G137"/>
    <mergeCell ref="D10:G10"/>
  </mergeCells>
  <phoneticPr fontId="0" type="noConversion"/>
  <conditionalFormatting sqref="B10">
    <cfRule type="cellIs" dxfId="12" priority="12" stopIfTrue="1" operator="equal">
      <formula>$G$1</formula>
    </cfRule>
  </conditionalFormatting>
  <conditionalFormatting sqref="B13:B79">
    <cfRule type="expression" dxfId="11" priority="14" stopIfTrue="1">
      <formula>IF(#REF!=1,IF(#REF!=0,1,0),0)</formula>
    </cfRule>
  </conditionalFormatting>
  <conditionalFormatting sqref="B80:B135">
    <cfRule type="expression" dxfId="10" priority="1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35">
    <cfRule type="expression" priority="16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35">
    <cfRule type="cellIs" dxfId="7" priority="2" stopIfTrue="1" operator="equal">
      <formula>""</formula>
    </cfRule>
  </conditionalFormatting>
  <conditionalFormatting sqref="F136">
    <cfRule type="expression" dxfId="6" priority="5" stopIfTrue="1">
      <formula>IF($J80="Empate",IF(H80=1,TRUE(),FALSE()),FALSE())</formula>
    </cfRule>
    <cfRule type="expression" dxfId="5" priority="6" stopIfTrue="1">
      <formula>IF(H80="&gt;",FALSE(),IF(H80&gt;0,TRUE(),FALSE()))</formula>
    </cfRule>
    <cfRule type="expression" dxfId="4" priority="7" stopIfTrue="1">
      <formula>IF(H80="&gt;",TRUE(),FALSE())</formula>
    </cfRule>
  </conditionalFormatting>
  <conditionalFormatting sqref="F137">
    <cfRule type="expression" dxfId="3" priority="8" stopIfTrue="1">
      <formula>IF($J80="OK",IF(H80=1,TRUE(),FALSE()),FALSE())</formula>
    </cfRule>
    <cfRule type="expression" dxfId="2" priority="9" stopIfTrue="1">
      <formula>IF($J80="Empate",IF(H80=1,TRUE(),FALSE()),FALSE())</formula>
    </cfRule>
    <cfRule type="expression" dxfId="1" priority="10" stopIfTrue="1">
      <formula>IF($J80="Empate",IF(H80=2,TRUE(),FALSE()),FALSE())</formula>
    </cfRule>
  </conditionalFormatting>
  <conditionalFormatting sqref="G13:G135">
    <cfRule type="expression" dxfId="0" priority="2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5" t="s">
        <v>45</v>
      </c>
      <c r="E1" s="4"/>
      <c r="F1" s="4"/>
      <c r="G1" s="4"/>
    </row>
    <row r="2" spans="1:7" x14ac:dyDescent="0.2">
      <c r="A2" s="16" t="s">
        <v>10</v>
      </c>
      <c r="B2" s="55" t="s">
        <v>46</v>
      </c>
      <c r="E2" s="4"/>
      <c r="F2" s="4"/>
      <c r="G2" s="4"/>
    </row>
    <row r="3" spans="1:7" x14ac:dyDescent="0.2">
      <c r="A3" s="16" t="s">
        <v>11</v>
      </c>
      <c r="B3" s="55" t="s">
        <v>47</v>
      </c>
      <c r="C3" s="5"/>
      <c r="E3" s="52"/>
      <c r="F3" s="4"/>
      <c r="G3" s="4"/>
    </row>
    <row r="4" spans="1:7" x14ac:dyDescent="0.2">
      <c r="A4" s="16" t="s">
        <v>12</v>
      </c>
      <c r="B4" s="55" t="s">
        <v>173</v>
      </c>
      <c r="C4" s="5"/>
      <c r="E4" s="52"/>
      <c r="F4" s="4"/>
      <c r="G4" s="4"/>
    </row>
    <row r="5" spans="1:7" x14ac:dyDescent="0.2">
      <c r="A5" s="16" t="s">
        <v>13</v>
      </c>
      <c r="B5" s="55" t="s">
        <v>37</v>
      </c>
      <c r="C5" s="5"/>
      <c r="E5" s="52"/>
      <c r="F5" s="4"/>
      <c r="G5" s="4"/>
    </row>
    <row r="6" spans="1:7" x14ac:dyDescent="0.2">
      <c r="A6" s="16" t="s">
        <v>30</v>
      </c>
      <c r="B6" s="56" t="s">
        <v>38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282070.59999999998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9"/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9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6" t="s">
        <v>42</v>
      </c>
      <c r="E23" s="4"/>
      <c r="F23" s="4"/>
      <c r="G23" s="51"/>
    </row>
    <row r="24" spans="1:256" ht="51" x14ac:dyDescent="0.2">
      <c r="A24" s="20" t="s">
        <v>16</v>
      </c>
      <c r="B24" s="12" t="s">
        <v>44</v>
      </c>
      <c r="E24" s="4"/>
      <c r="F24" s="4"/>
      <c r="G24" s="51"/>
    </row>
    <row r="25" spans="1:256" ht="63.75" x14ac:dyDescent="0.2">
      <c r="A25" s="20" t="s">
        <v>17</v>
      </c>
      <c r="B25" s="56" t="s">
        <v>48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4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2024-08-27T19:03:21Z</cp:lastPrinted>
  <dcterms:created xsi:type="dcterms:W3CDTF">2006-04-18T17:38:46Z</dcterms:created>
  <dcterms:modified xsi:type="dcterms:W3CDTF">2024-08-27T19:05:01Z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